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RADEK\Fourclima\FourClima\Fourclima projekty\-2020-\004-P20P004 - Konešín ZŠ (SWORTI)\text\"/>
    </mc:Choice>
  </mc:AlternateContent>
  <xr:revisionPtr revIDLastSave="0" documentId="13_ncr:1_{D2E46890-186F-4ED8-8C36-54AE186066E6}" xr6:coauthVersionLast="45" xr6:coauthVersionMax="45" xr10:uidLastSave="{00000000-0000-0000-0000-000000000000}"/>
  <bookViews>
    <workbookView xWindow="-28920" yWindow="3270" windowWidth="29040" windowHeight="15840" xr2:uid="{00000000-000D-0000-FFFF-FFFF00000000}"/>
  </bookViews>
  <sheets>
    <sheet name="Příloha č.2" sheetId="2" r:id="rId1"/>
    <sheet name="Příloha č.1" sheetId="3" r:id="rId2"/>
  </sheets>
  <externalReferences>
    <externalReference r:id="rId3"/>
  </externalReferences>
  <definedNames>
    <definedName name="_xlnm._FilterDatabase" localSheetId="0" hidden="1">'Příloha č.2'!$N$1:$O$82</definedName>
    <definedName name="_xlnm.Print_Titles" localSheetId="0">'Příloha č.2'!$1:$7</definedName>
    <definedName name="_xlnm.Print_Area" localSheetId="1">'Příloha č.1'!$A$1:$AL$21</definedName>
    <definedName name="_xlnm.Print_Area" localSheetId="0">'Příloha č.2'!$A$1:$Z$57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3" l="1"/>
  <c r="AE18" i="3" l="1"/>
  <c r="I18" i="3"/>
  <c r="K16" i="3"/>
  <c r="K15" i="3"/>
  <c r="AE14" i="3"/>
  <c r="K14" i="3"/>
  <c r="K13" i="3" l="1"/>
  <c r="K12" i="3"/>
  <c r="K57" i="2" l="1"/>
  <c r="J57" i="2"/>
  <c r="K42" i="2"/>
  <c r="J42" i="2"/>
  <c r="K52" i="2" l="1"/>
  <c r="K51" i="2"/>
  <c r="J51" i="2"/>
  <c r="I51" i="2" s="1"/>
  <c r="AE51" i="2"/>
  <c r="AD51" i="2"/>
  <c r="AC51" i="2"/>
  <c r="S51" i="2"/>
  <c r="T51" i="2" s="1"/>
  <c r="V51" i="2" s="1"/>
  <c r="E51" i="2"/>
  <c r="AB51" i="2" s="1"/>
  <c r="AE50" i="2"/>
  <c r="AD50" i="2"/>
  <c r="AC50" i="2"/>
  <c r="E50" i="2"/>
  <c r="AB50" i="2" s="1"/>
  <c r="K50" i="2" s="1"/>
  <c r="AE49" i="2"/>
  <c r="AD49" i="2"/>
  <c r="AC49" i="2"/>
  <c r="AB49" i="2"/>
  <c r="K49" i="2" s="1"/>
  <c r="S49" i="2"/>
  <c r="T49" i="2" s="1"/>
  <c r="V49" i="2" s="1"/>
  <c r="E49" i="2"/>
  <c r="Y49" i="2" s="1"/>
  <c r="AE53" i="2"/>
  <c r="AD53" i="2"/>
  <c r="AC53" i="2"/>
  <c r="S53" i="2"/>
  <c r="T53" i="2" s="1"/>
  <c r="V53" i="2" s="1"/>
  <c r="E53" i="2"/>
  <c r="AB53" i="2" s="1"/>
  <c r="K53" i="2" s="1"/>
  <c r="AE52" i="2"/>
  <c r="AD52" i="2"/>
  <c r="AC52" i="2"/>
  <c r="S52" i="2"/>
  <c r="T52" i="2" s="1"/>
  <c r="V52" i="2" s="1"/>
  <c r="E52" i="2"/>
  <c r="AB52" i="2" s="1"/>
  <c r="J52" i="2" s="1"/>
  <c r="I52" i="2" s="1"/>
  <c r="AE55" i="2"/>
  <c r="AD55" i="2"/>
  <c r="AC55" i="2"/>
  <c r="E55" i="2"/>
  <c r="AB55" i="2" s="1"/>
  <c r="AE54" i="2"/>
  <c r="AD54" i="2"/>
  <c r="AC54" i="2"/>
  <c r="E54" i="2"/>
  <c r="AB54" i="2" s="1"/>
  <c r="K54" i="2" s="1"/>
  <c r="AE29" i="2"/>
  <c r="AD29" i="2"/>
  <c r="AC29" i="2"/>
  <c r="E29" i="2"/>
  <c r="AB29" i="2" s="1"/>
  <c r="S44" i="2"/>
  <c r="T44" i="2" s="1"/>
  <c r="V44" i="2" s="1"/>
  <c r="I44" i="2"/>
  <c r="AE44" i="2"/>
  <c r="AD44" i="2"/>
  <c r="AC44" i="2"/>
  <c r="E44" i="2"/>
  <c r="AB44" i="2" s="1"/>
  <c r="AE43" i="2"/>
  <c r="AD43" i="2"/>
  <c r="AC43" i="2"/>
  <c r="E43" i="2"/>
  <c r="AB43" i="2" s="1"/>
  <c r="AE42" i="2"/>
  <c r="AD42" i="2"/>
  <c r="AC42" i="2"/>
  <c r="E42" i="2"/>
  <c r="AB42" i="2" s="1"/>
  <c r="AE41" i="2"/>
  <c r="AD41" i="2"/>
  <c r="AC41" i="2"/>
  <c r="E41" i="2"/>
  <c r="AB41" i="2" s="1"/>
  <c r="AE40" i="2"/>
  <c r="AD40" i="2"/>
  <c r="AC40" i="2"/>
  <c r="E40" i="2"/>
  <c r="AB40" i="2" s="1"/>
  <c r="AE39" i="2"/>
  <c r="AD39" i="2"/>
  <c r="AC39" i="2"/>
  <c r="E39" i="2"/>
  <c r="AB39" i="2" s="1"/>
  <c r="AE38" i="2"/>
  <c r="AD38" i="2"/>
  <c r="AC38" i="2"/>
  <c r="E38" i="2"/>
  <c r="AB38" i="2" s="1"/>
  <c r="AE37" i="2"/>
  <c r="AD37" i="2"/>
  <c r="AC37" i="2"/>
  <c r="E37" i="2"/>
  <c r="AB37" i="2" s="1"/>
  <c r="AE36" i="2"/>
  <c r="AD36" i="2"/>
  <c r="AC36" i="2"/>
  <c r="E36" i="2"/>
  <c r="AB36" i="2" s="1"/>
  <c r="AE35" i="2"/>
  <c r="AD35" i="2"/>
  <c r="AC35" i="2"/>
  <c r="E35" i="2"/>
  <c r="AB35" i="2" s="1"/>
  <c r="AE34" i="2"/>
  <c r="AD34" i="2"/>
  <c r="AC34" i="2"/>
  <c r="E34" i="2"/>
  <c r="AB34" i="2" s="1"/>
  <c r="AE33" i="2"/>
  <c r="AD33" i="2"/>
  <c r="AC33" i="2"/>
  <c r="E33" i="2"/>
  <c r="AB33" i="2" s="1"/>
  <c r="AE32" i="2"/>
  <c r="AD32" i="2"/>
  <c r="AC32" i="2"/>
  <c r="E32" i="2"/>
  <c r="AB32" i="2" s="1"/>
  <c r="AE31" i="2"/>
  <c r="AD31" i="2"/>
  <c r="AC31" i="2"/>
  <c r="E31" i="2"/>
  <c r="AB31" i="2" s="1"/>
  <c r="AE30" i="2"/>
  <c r="AD30" i="2"/>
  <c r="AC30" i="2"/>
  <c r="E30" i="2"/>
  <c r="AB30" i="2" s="1"/>
  <c r="AE26" i="2"/>
  <c r="AD26" i="2"/>
  <c r="AC26" i="2"/>
  <c r="S26" i="2"/>
  <c r="T26" i="2" s="1"/>
  <c r="V26" i="2" s="1"/>
  <c r="I26" i="2"/>
  <c r="E26" i="2"/>
  <c r="AB26" i="2" s="1"/>
  <c r="AE23" i="2"/>
  <c r="AD23" i="2"/>
  <c r="AC23" i="2"/>
  <c r="S23" i="2"/>
  <c r="T23" i="2" s="1"/>
  <c r="V23" i="2" s="1"/>
  <c r="I23" i="2"/>
  <c r="E23" i="2"/>
  <c r="Y23" i="2" s="1"/>
  <c r="AE28" i="2"/>
  <c r="AD28" i="2"/>
  <c r="AC28" i="2"/>
  <c r="E28" i="2"/>
  <c r="AB28" i="2" s="1"/>
  <c r="AE27" i="2"/>
  <c r="AD27" i="2"/>
  <c r="AC27" i="2"/>
  <c r="AB27" i="2"/>
  <c r="AE25" i="2"/>
  <c r="AD25" i="2"/>
  <c r="AC25" i="2"/>
  <c r="E25" i="2"/>
  <c r="AB25" i="2" s="1"/>
  <c r="AE24" i="2"/>
  <c r="AD24" i="2"/>
  <c r="AC24" i="2"/>
  <c r="E24" i="2"/>
  <c r="AB24" i="2" s="1"/>
  <c r="AE22" i="2"/>
  <c r="AD22" i="2"/>
  <c r="AC22" i="2"/>
  <c r="AB22" i="2"/>
  <c r="AE21" i="2"/>
  <c r="AD21" i="2"/>
  <c r="AC21" i="2"/>
  <c r="E21" i="2"/>
  <c r="AB21" i="2" s="1"/>
  <c r="AE20" i="2"/>
  <c r="AD20" i="2"/>
  <c r="AC20" i="2"/>
  <c r="S20" i="2"/>
  <c r="T20" i="2" s="1"/>
  <c r="V20" i="2" s="1"/>
  <c r="I20" i="2"/>
  <c r="E20" i="2"/>
  <c r="AB20" i="2" s="1"/>
  <c r="AE19" i="2"/>
  <c r="AD19" i="2"/>
  <c r="AC19" i="2"/>
  <c r="S19" i="2"/>
  <c r="T19" i="2" s="1"/>
  <c r="V19" i="2" s="1"/>
  <c r="I19" i="2"/>
  <c r="E19" i="2"/>
  <c r="Y19" i="2" s="1"/>
  <c r="J49" i="2" l="1"/>
  <c r="I49" i="2" s="1"/>
  <c r="J53" i="2"/>
  <c r="I53" i="2" s="1"/>
  <c r="J50" i="2"/>
  <c r="I50" i="2" s="1"/>
  <c r="J54" i="2"/>
  <c r="Y26" i="2"/>
  <c r="Y51" i="2"/>
  <c r="Y44" i="2"/>
  <c r="Y53" i="2"/>
  <c r="Y52" i="2"/>
  <c r="K55" i="2"/>
  <c r="J55" i="2"/>
  <c r="K29" i="2"/>
  <c r="J29" i="2"/>
  <c r="I43" i="2"/>
  <c r="I41" i="2"/>
  <c r="I40" i="2"/>
  <c r="I36" i="2"/>
  <c r="I34" i="2"/>
  <c r="J33" i="2"/>
  <c r="J32" i="2"/>
  <c r="I32" i="2" s="1"/>
  <c r="J31" i="2"/>
  <c r="I31" i="2" s="1"/>
  <c r="J30" i="2"/>
  <c r="AB23" i="2"/>
  <c r="K28" i="2"/>
  <c r="J28" i="2"/>
  <c r="J25" i="2"/>
  <c r="K24" i="2"/>
  <c r="J24" i="2"/>
  <c r="J21" i="2"/>
  <c r="Y20" i="2"/>
  <c r="AB19" i="2"/>
  <c r="I55" i="2" l="1"/>
  <c r="I29" i="2"/>
  <c r="I54" i="2"/>
  <c r="I42" i="2"/>
  <c r="I35" i="2"/>
  <c r="I28" i="2"/>
  <c r="I39" i="2"/>
  <c r="I38" i="2"/>
  <c r="I37" i="2"/>
  <c r="I33" i="2"/>
  <c r="I30" i="2"/>
  <c r="I25" i="2"/>
  <c r="I24" i="2"/>
  <c r="I21" i="2"/>
  <c r="AE18" i="2" l="1"/>
  <c r="AD18" i="2"/>
  <c r="AC18" i="2"/>
  <c r="E18" i="2"/>
  <c r="AB18" i="2" s="1"/>
  <c r="AE17" i="2"/>
  <c r="AD17" i="2"/>
  <c r="AC17" i="2"/>
  <c r="E17" i="2"/>
  <c r="AB17" i="2" s="1"/>
  <c r="AE16" i="2"/>
  <c r="AD16" i="2"/>
  <c r="AC16" i="2"/>
  <c r="S16" i="2"/>
  <c r="T16" i="2" s="1"/>
  <c r="V16" i="2" s="1"/>
  <c r="I16" i="2"/>
  <c r="E16" i="2"/>
  <c r="AB16" i="2" s="1"/>
  <c r="Y15" i="2"/>
  <c r="S15" i="2"/>
  <c r="T15" i="2" s="1"/>
  <c r="V15" i="2" s="1"/>
  <c r="AE15" i="2"/>
  <c r="AD15" i="2"/>
  <c r="AC15" i="2"/>
  <c r="E15" i="2"/>
  <c r="AB15" i="2" s="1"/>
  <c r="AE14" i="2"/>
  <c r="AD14" i="2"/>
  <c r="AC14" i="2"/>
  <c r="E14" i="2"/>
  <c r="AB14" i="2" s="1"/>
  <c r="E13" i="2"/>
  <c r="K18" i="2" l="1"/>
  <c r="J18" i="2"/>
  <c r="K17" i="2"/>
  <c r="J17" i="2"/>
  <c r="Y16" i="2"/>
  <c r="J14" i="2"/>
  <c r="K14" i="2"/>
  <c r="I18" i="2" l="1"/>
  <c r="I17" i="2"/>
  <c r="I15" i="2"/>
  <c r="I14" i="2"/>
  <c r="AE13" i="2"/>
  <c r="AD13" i="2"/>
  <c r="AC13" i="2"/>
  <c r="AB13" i="2"/>
  <c r="J13" i="2" l="1"/>
  <c r="K13" i="2"/>
  <c r="I13" i="2" l="1"/>
  <c r="I19" i="3" l="1"/>
  <c r="S9" i="2" l="1"/>
  <c r="T9" i="2" s="1"/>
  <c r="V9" i="2" s="1"/>
  <c r="K19" i="3" l="1"/>
  <c r="AE12" i="3" l="1"/>
  <c r="AE11" i="3" l="1"/>
  <c r="AE10" i="3"/>
  <c r="I11" i="3" l="1"/>
  <c r="H10" i="3"/>
  <c r="AE48" i="2" l="1"/>
  <c r="AD48" i="2"/>
  <c r="AC48" i="2"/>
  <c r="AB48" i="2"/>
  <c r="AE12" i="2" l="1"/>
  <c r="AD12" i="2"/>
  <c r="AC12" i="2"/>
  <c r="E12" i="2"/>
  <c r="AB12" i="2" s="1"/>
  <c r="AE11" i="2"/>
  <c r="AD11" i="2"/>
  <c r="AC11" i="2"/>
  <c r="E11" i="2"/>
  <c r="AE10" i="2"/>
  <c r="AD10" i="2"/>
  <c r="AC10" i="2"/>
  <c r="E10" i="2"/>
  <c r="AB10" i="2" s="1"/>
  <c r="B2" i="3"/>
  <c r="AE9" i="2"/>
  <c r="AD9" i="2"/>
  <c r="AC9" i="2"/>
  <c r="E9" i="2"/>
  <c r="Y9" i="2" s="1"/>
  <c r="AE8" i="2"/>
  <c r="AD8" i="2"/>
  <c r="AC8" i="2"/>
  <c r="AB8" i="2"/>
  <c r="AD7" i="2"/>
  <c r="AC7" i="2"/>
  <c r="AB7" i="2"/>
  <c r="J12" i="2" l="1"/>
  <c r="K12" i="2"/>
  <c r="AB11" i="2"/>
  <c r="AB9" i="2"/>
  <c r="K10" i="2"/>
  <c r="J10" i="2"/>
  <c r="K10" i="3" l="1"/>
  <c r="I11" i="2"/>
  <c r="I12" i="2"/>
  <c r="I10" i="2"/>
  <c r="I9" i="2" l="1"/>
</calcChain>
</file>

<file path=xl/sharedStrings.xml><?xml version="1.0" encoding="utf-8"?>
<sst xmlns="http://schemas.openxmlformats.org/spreadsheetml/2006/main" count="938" uniqueCount="298">
  <si>
    <t>číslo</t>
  </si>
  <si>
    <t>Plocha</t>
  </si>
  <si>
    <t>Výška</t>
  </si>
  <si>
    <t>Objem</t>
  </si>
  <si>
    <t>Výměna</t>
  </si>
  <si>
    <t>Přívod</t>
  </si>
  <si>
    <t>Odvod</t>
  </si>
  <si>
    <t>Podtl.</t>
  </si>
  <si>
    <t>Přetl.</t>
  </si>
  <si>
    <t>č.zař.</t>
  </si>
  <si>
    <t>základní výpočet</t>
  </si>
  <si>
    <t>Přetlak</t>
  </si>
  <si>
    <t>Podtlak</t>
  </si>
  <si>
    <t>místn.</t>
  </si>
  <si>
    <t>Název místnosti</t>
  </si>
  <si>
    <t>přívod</t>
  </si>
  <si>
    <t>odvod</t>
  </si>
  <si>
    <t>m2</t>
  </si>
  <si>
    <t>m</t>
  </si>
  <si>
    <t>m3</t>
  </si>
  <si>
    <t>x / h</t>
  </si>
  <si>
    <t>m3 / h</t>
  </si>
  <si>
    <t>%</t>
  </si>
  <si>
    <t>výkon</t>
  </si>
  <si>
    <t xml:space="preserve"> Vzduchový výkon    </t>
  </si>
  <si>
    <t>Elektro</t>
  </si>
  <si>
    <t>ext.</t>
  </si>
  <si>
    <t xml:space="preserve">čerstvý </t>
  </si>
  <si>
    <t>Topný</t>
  </si>
  <si>
    <t>zař.</t>
  </si>
  <si>
    <t>Název zařízení</t>
  </si>
  <si>
    <t>ks</t>
  </si>
  <si>
    <t>tl.ztr.</t>
  </si>
  <si>
    <t>Zima</t>
  </si>
  <si>
    <t>vzduch</t>
  </si>
  <si>
    <t>P</t>
  </si>
  <si>
    <t>I</t>
  </si>
  <si>
    <t>U</t>
  </si>
  <si>
    <t>Typ a popis</t>
  </si>
  <si>
    <t>Ovládá profese:</t>
  </si>
  <si>
    <t>Napájí profese:</t>
  </si>
  <si>
    <t>Pa</t>
  </si>
  <si>
    <t>min %*</t>
  </si>
  <si>
    <t>kW</t>
  </si>
  <si>
    <t>A</t>
  </si>
  <si>
    <t>V</t>
  </si>
  <si>
    <t>Ohřev</t>
  </si>
  <si>
    <t>-</t>
  </si>
  <si>
    <t>Poznámka - umístění</t>
  </si>
  <si>
    <t xml:space="preserve">(kW) </t>
  </si>
  <si>
    <t>1.NP</t>
  </si>
  <si>
    <t xml:space="preserve"> </t>
  </si>
  <si>
    <t>chl</t>
  </si>
  <si>
    <t>Průtok</t>
  </si>
  <si>
    <t>media</t>
  </si>
  <si>
    <t>Tlaková</t>
  </si>
  <si>
    <t>ztráta</t>
  </si>
  <si>
    <t>kPa</t>
  </si>
  <si>
    <t xml:space="preserve">Regulace </t>
  </si>
  <si>
    <t>výkonu</t>
  </si>
  <si>
    <t>typ</t>
  </si>
  <si>
    <t>Léto</t>
  </si>
  <si>
    <t>celkem</t>
  </si>
  <si>
    <t>R410a</t>
  </si>
  <si>
    <t>ČIDLO SPLODIN HOŘENÍ</t>
  </si>
  <si>
    <t xml:space="preserve"> + následné vypnutí jednotky</t>
  </si>
  <si>
    <t>MaR</t>
  </si>
  <si>
    <t>ELE</t>
  </si>
  <si>
    <t>Připojí profese:</t>
  </si>
  <si>
    <t>Typ</t>
  </si>
  <si>
    <t>°C</t>
  </si>
  <si>
    <t>MÁ BÝT</t>
  </si>
  <si>
    <t>MAJÍ ONI DLE VÝKRESU</t>
  </si>
  <si>
    <t>Typ zařízení</t>
  </si>
  <si>
    <t>PŮVODNĚ</t>
  </si>
  <si>
    <t>AeroMaster XP 10</t>
  </si>
  <si>
    <t xml:space="preserve"> citelný výk</t>
  </si>
  <si>
    <t>počet jednotek</t>
  </si>
  <si>
    <t>pcs</t>
  </si>
  <si>
    <t>výkon 1ks vnitřní jedn.</t>
  </si>
  <si>
    <t>FXSQ63A, FXSQ25A, FXSQ50A</t>
  </si>
  <si>
    <t xml:space="preserve">                                TABULKA ZAŘÍZENÍ / TABLE OF EQUIPMENT</t>
  </si>
  <si>
    <t>room No.</t>
  </si>
  <si>
    <t>Room name</t>
  </si>
  <si>
    <t>Area</t>
  </si>
  <si>
    <t>Volume</t>
  </si>
  <si>
    <t>Exchange</t>
  </si>
  <si>
    <t>Supply</t>
  </si>
  <si>
    <t>Exhaust</t>
  </si>
  <si>
    <t>Under</t>
  </si>
  <si>
    <t>Over</t>
  </si>
  <si>
    <t>Equip. No.</t>
  </si>
  <si>
    <t>supply</t>
  </si>
  <si>
    <t>exhaust</t>
  </si>
  <si>
    <t>cooling</t>
  </si>
  <si>
    <t>sensible cool. Power</t>
  </si>
  <si>
    <t>No. Of units</t>
  </si>
  <si>
    <t>kW / pcs</t>
  </si>
  <si>
    <t>per unit</t>
  </si>
  <si>
    <t xml:space="preserve">Poznámka </t>
  </si>
  <si>
    <t>Note</t>
  </si>
  <si>
    <t xml:space="preserve">           TABULKA MÍSTNOSTÍ / ROOM TABLE</t>
  </si>
  <si>
    <t>Equipment name</t>
  </si>
  <si>
    <t>Eq. No.</t>
  </si>
  <si>
    <t>Exhaust air</t>
  </si>
  <si>
    <t>Supply air</t>
  </si>
  <si>
    <t xml:space="preserve">ext. </t>
  </si>
  <si>
    <t>pressure</t>
  </si>
  <si>
    <t>Winter</t>
  </si>
  <si>
    <t>Summer</t>
  </si>
  <si>
    <t>Fresh air</t>
  </si>
  <si>
    <t>Heating</t>
  </si>
  <si>
    <t>power</t>
  </si>
  <si>
    <t>Meduim</t>
  </si>
  <si>
    <t>pover</t>
  </si>
  <si>
    <t>Coolant</t>
  </si>
  <si>
    <t>Chladivo</t>
  </si>
  <si>
    <t>Type and note</t>
  </si>
  <si>
    <t>Control:</t>
  </si>
  <si>
    <t>MaR=control systém</t>
  </si>
  <si>
    <t>Electricity supply ensures</t>
  </si>
  <si>
    <t>COMBUSTION PRODUCT SENZOR</t>
  </si>
  <si>
    <t>Office air conditioning 1. NP - Interior unit - C</t>
  </si>
  <si>
    <t>flow</t>
  </si>
  <si>
    <t>Height</t>
  </si>
  <si>
    <t>Office, meeting room and an archive ventilation - S</t>
  </si>
  <si>
    <t>Office, meeting room and an archive ventilation - E</t>
  </si>
  <si>
    <t>1</t>
  </si>
  <si>
    <t>chladící</t>
  </si>
  <si>
    <t>celk. výkon</t>
  </si>
  <si>
    <t>total coolig</t>
  </si>
  <si>
    <t>total cool. Power</t>
  </si>
  <si>
    <t>VZDUCH</t>
  </si>
  <si>
    <t>Chlad</t>
  </si>
  <si>
    <t>součtový</t>
  </si>
  <si>
    <t>summary</t>
  </si>
  <si>
    <t>K1</t>
  </si>
  <si>
    <t>l/h</t>
  </si>
  <si>
    <t xml:space="preserve">citelný chladící </t>
  </si>
  <si>
    <t xml:space="preserve">z VZT </t>
  </si>
  <si>
    <t>W</t>
  </si>
  <si>
    <t>l/s</t>
  </si>
  <si>
    <t xml:space="preserve">Pokles </t>
  </si>
  <si>
    <t>tlaku</t>
  </si>
  <si>
    <t>média</t>
  </si>
  <si>
    <t>Průměr</t>
  </si>
  <si>
    <t>při-</t>
  </si>
  <si>
    <t>pojení</t>
  </si>
  <si>
    <t>(")</t>
  </si>
  <si>
    <t xml:space="preserve">Hrazení tep. </t>
  </si>
  <si>
    <t>ztráty</t>
  </si>
  <si>
    <t xml:space="preserve">ohřev </t>
  </si>
  <si>
    <t>vzduchu</t>
  </si>
  <si>
    <t>celk</t>
  </si>
  <si>
    <t>air hanfling unit version / notes</t>
  </si>
  <si>
    <t>Provedení jednotky / poznámky</t>
  </si>
  <si>
    <t>TECHNICKÁ MÍSTNOST</t>
  </si>
  <si>
    <t>3</t>
  </si>
  <si>
    <t>Větrání CHÚC typu A</t>
  </si>
  <si>
    <t>ELE / 2x nezávisle + dle PBŘ</t>
  </si>
  <si>
    <t>CHLADIVO</t>
  </si>
  <si>
    <t>ATEL/ODEL</t>
  </si>
  <si>
    <t>kg</t>
  </si>
  <si>
    <t>Max obsah chladiva</t>
  </si>
  <si>
    <t>bez zohlednění trasy!</t>
  </si>
  <si>
    <t>4</t>
  </si>
  <si>
    <t>Potrubní ventilátor</t>
  </si>
  <si>
    <t>Větrání výtahové šachty - přirozené</t>
  </si>
  <si>
    <t>1.02A</t>
  </si>
  <si>
    <t>ŠATNA ZAMĚSTNANCI</t>
  </si>
  <si>
    <t>1.02</t>
  </si>
  <si>
    <t>ŠATNA ŽÁCI</t>
  </si>
  <si>
    <t>1.03A</t>
  </si>
  <si>
    <t>CHODBA</t>
  </si>
  <si>
    <t>1.03</t>
  </si>
  <si>
    <t>3.03</t>
  </si>
  <si>
    <t>SKLAD</t>
  </si>
  <si>
    <t>Přirozené</t>
  </si>
  <si>
    <t>2P</t>
  </si>
  <si>
    <t>Přirozené větrání do exteréru 2x</t>
  </si>
  <si>
    <t>Přirozené větrání oknem</t>
  </si>
  <si>
    <t>Přirozené větrání oknem (jde o sklad oděvů)</t>
  </si>
  <si>
    <t>1.04</t>
  </si>
  <si>
    <t>3P</t>
  </si>
  <si>
    <t>1.05</t>
  </si>
  <si>
    <t>SKLAD PRO KUCHYŇ</t>
  </si>
  <si>
    <t>1.06</t>
  </si>
  <si>
    <t>DENNÍ MÍSTNOST</t>
  </si>
  <si>
    <t>1.07</t>
  </si>
  <si>
    <t>CHODBA A SCHODIŠTĚ</t>
  </si>
  <si>
    <t>1.11</t>
  </si>
  <si>
    <t>ŠATNA MŠ</t>
  </si>
  <si>
    <t>1.12</t>
  </si>
  <si>
    <t>1.13</t>
  </si>
  <si>
    <t>VÝTAH</t>
  </si>
  <si>
    <t>Přirozené větrání 1% plochy šachty do exteriéru</t>
  </si>
  <si>
    <t>SCHODIŠTĚ</t>
  </si>
  <si>
    <t>1.14</t>
  </si>
  <si>
    <t>1.16</t>
  </si>
  <si>
    <t>ÚKLIDOVÁ KOMORA</t>
  </si>
  <si>
    <t>D</t>
  </si>
  <si>
    <t>Podltakové větrání (jde o sklad oděvů), náhrada vzduchu z 1.12 netěsností dveří</t>
  </si>
  <si>
    <t>2.NP</t>
  </si>
  <si>
    <t>2.10</t>
  </si>
  <si>
    <t>ARCHIV</t>
  </si>
  <si>
    <t>2.19</t>
  </si>
  <si>
    <t>WC UČITELÉ</t>
  </si>
  <si>
    <t>Podltakové větrání (jde o sklad oděvů), náhrada vzduchu z 1.02A řeší investor</t>
  </si>
  <si>
    <t>5</t>
  </si>
  <si>
    <t>3.NP</t>
  </si>
  <si>
    <t>VÝLEVKA, náhrada vzduchu z 1.09 mřížkou dodá VZT, provozně řeší investor</t>
  </si>
  <si>
    <t>WC+UM, náhrada vzduchu z 2.17 mřížkou dodá VZT, provozně řeší investor</t>
  </si>
  <si>
    <t>2.09</t>
  </si>
  <si>
    <t>3.01</t>
  </si>
  <si>
    <t>3.02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</si>
  <si>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</si>
  <si>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</si>
  <si>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</si>
  <si>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</si>
  <si>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</si>
  <si>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</si>
  <si>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</si>
  <si>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</si>
  <si>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</si>
  <si>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</si>
  <si>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</si>
  <si>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</si>
  <si>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</si>
  <si>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BEZBARIÉROVÉ WC</t>
  </si>
  <si>
    <t>WC - UČITELÉ + ÚKLID</t>
  </si>
  <si>
    <t>WC - MUŽI</t>
  </si>
  <si>
    <t>WC - ŽENY + HYG.KABINA</t>
  </si>
  <si>
    <t>PŘÍRODOVĚDNÁ UČEBNA</t>
  </si>
  <si>
    <t>KABINET PŘÍRODOVĚDY</t>
  </si>
  <si>
    <t>JAZYKOVÁ UČEBNA</t>
  </si>
  <si>
    <t>KABINET JAZYKŮ</t>
  </si>
  <si>
    <t>KUCHYŇSKÁ ŘEMESLA</t>
  </si>
  <si>
    <t>UČEBNA ŘEMESLA</t>
  </si>
  <si>
    <t>SERVEROVNA + KABINET PC</t>
  </si>
  <si>
    <t>OSOBNÍ VÝTAH</t>
  </si>
  <si>
    <t>Přirozené větrání světlíkem</t>
  </si>
  <si>
    <t>Přirozené větrání okny bez požadavku na chlazení</t>
  </si>
  <si>
    <t>UČEBNA PC</t>
  </si>
  <si>
    <t>3xWC, 3xUM, Podltakové větrání, náhrada vzduchu z 3.06 nebo okny řeší investor</t>
  </si>
  <si>
    <t>WC, UM, Podltakové větrání, náhrada vzduchu z 3.06  zajišťuje investor</t>
  </si>
  <si>
    <t>WC, UM, VÝL Podltakové větrání, náhrada vzduchu z 3.06  zajišťuje investor</t>
  </si>
  <si>
    <t>WC, 2xUM, 2xPIS Podltakové větrání, náhrada vzduchu z 3.06 nebo okny řeší investor</t>
  </si>
  <si>
    <t>6</t>
  </si>
  <si>
    <t>7</t>
  </si>
  <si>
    <t xml:space="preserve">Přirozené větrání okny bez požadavku na chlazení + 3 ks digestoře náhrada vzduchu okny </t>
  </si>
  <si>
    <t>8</t>
  </si>
  <si>
    <t>HAVARIJNÍ VĚTRÁNÍ</t>
  </si>
  <si>
    <t xml:space="preserve">CHÚC A 10x/h bez garance přetlaku  </t>
  </si>
  <si>
    <t>9</t>
  </si>
  <si>
    <t>STAVBA</t>
  </si>
  <si>
    <t>Přirozené větrání do střechy 2xDN 100</t>
  </si>
  <si>
    <t>rezerva</t>
  </si>
  <si>
    <t>Ventilátor + uzavírací klapka / Přefuk světlíkem</t>
  </si>
  <si>
    <t>Šatna žáci - O</t>
  </si>
  <si>
    <t>Odvodní ventilátor</t>
  </si>
  <si>
    <r>
      <t xml:space="preserve"> AKCE / SITE: P20P004 - Koněšín, základní škola </t>
    </r>
    <r>
      <rPr>
        <b/>
        <sz val="11"/>
        <color rgb="FFFF0000"/>
        <rFont val="Arial CE"/>
        <charset val="238"/>
      </rPr>
      <t>Tabulka místností obsahuje pouze řešené místnosti, ostatní místnosti nejsou předmětem projektu</t>
    </r>
  </si>
  <si>
    <t>Podtlakové větrání dimenzováno jako sklad oděvů, střední otáčky</t>
  </si>
  <si>
    <t xml:space="preserve">TD-500/160 3V </t>
  </si>
  <si>
    <t>Mřížky do exteriéru dle výkresové části</t>
  </si>
  <si>
    <t>2x mřížka do exteriéru dle výkresové části</t>
  </si>
  <si>
    <t>Podltakové větrání (jde o sklad listin) dodržet l=500 mm pro DN 100, pak izol. A1 v 3.NP + ZTI</t>
  </si>
  <si>
    <t>TD-250/100 VO</t>
  </si>
  <si>
    <t xml:space="preserve">Šatna časově + doběh + tlačítko dodá ELE                        Úklidová komora tlačitko a doběh dodá ELE </t>
  </si>
  <si>
    <t>Ventilátor se zpětnou klapkou a doběhem pro úklidovou komoru a časově programovatelným doběhem pro šatnu. Vyšší otáčky</t>
  </si>
  <si>
    <t>1% plochy šachty do exteriéru tzn 0,03 m2</t>
  </si>
  <si>
    <t>Mřížka do exteriéru nad střechou</t>
  </si>
  <si>
    <t>Šatna MŠ a úklidová komora - O</t>
  </si>
  <si>
    <t>10P</t>
  </si>
  <si>
    <t>Větrání archivu 2.NP - O</t>
  </si>
  <si>
    <t>TD-160/100 VO</t>
  </si>
  <si>
    <t>Ventilátor se zpětnou klapkou a časově programovatelným doběhem. Vyšší otáčky</t>
  </si>
  <si>
    <t>WC učitelé 2.NP - O</t>
  </si>
  <si>
    <t>Ventilátor se zpětnou klapkou a doběhem. Vyšší otáčky</t>
  </si>
  <si>
    <t>ELE, tlačítko a doběh dodá ELE</t>
  </si>
  <si>
    <t>ELE, tlačítko a doběh a časové spouštění dodá ELE</t>
  </si>
  <si>
    <t>Podtlakové větrání toalet, střední otáčky</t>
  </si>
  <si>
    <t>Podtlakové větrání toalet, vysoké otáčky</t>
  </si>
  <si>
    <t>8P</t>
  </si>
  <si>
    <t>Přirozené větrání 1.NP</t>
  </si>
  <si>
    <t>Technická místnost přirozené větrání 3.NP</t>
  </si>
  <si>
    <t>Potrubí do exteriéru dle výkresové části</t>
  </si>
  <si>
    <t>2x potrubí do exteriéru dle výkresové části</t>
  </si>
  <si>
    <t>Odvětrání toalet 3.NP</t>
  </si>
  <si>
    <t>Kuchyňská řemesla - digestoře - O</t>
  </si>
  <si>
    <t>Ostrůvková digestoř</t>
  </si>
  <si>
    <t>Ostrůvková digestoř s vlastním ovládáním a zpětnou kalpkou</t>
  </si>
  <si>
    <t>Vlastní ovládání</t>
  </si>
  <si>
    <t>např. ISLA INOX</t>
  </si>
  <si>
    <t xml:space="preserve">(měřeno při uzavřených dveřích) </t>
  </si>
  <si>
    <t>Spouštění zajistí ELE / přefuk světlíkem řeší stavba dle PBŘ, Sání klapka se servopohonem (servo dodá ELE v superrychlém provedení=otevření pružinou do 10ti sekund) s pružinou (bez napětí otevřená klapka) přefuk řeší stavba</t>
  </si>
  <si>
    <t>Větráno mřížkou 300x500 mm u podlahy a pod stropem do 1.07 - mřížky dodávkou stavby</t>
  </si>
  <si>
    <t xml:space="preserve">CHODBA  </t>
  </si>
  <si>
    <t>Vento 80-50/40-6D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</si>
</sst>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0"/>
    <numFmt numFmtId="167" formatCode="0.000"/>
  </numFmts>
  <fonts count="24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8"/>
      <name val="Arial CE"/>
      <family val="2"/>
      <charset val="238"/>
    </font>
    <font>
      <sz val="8"/>
      <color indexed="8"/>
      <name val="Arial CE"/>
      <family val="2"/>
      <charset val="238"/>
    </font>
    <font>
      <sz val="8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8"/>
      <color theme="3" tint="0.39997558519241921"/>
      <name val="Arial CE"/>
      <charset val="238"/>
    </font>
    <font>
      <b/>
      <sz val="8"/>
      <color rgb="FFFF0000"/>
      <name val="Arial CE"/>
      <charset val="238"/>
    </font>
    <font>
      <sz val="8"/>
      <color rgb="FFFF0000"/>
      <name val="Arial CE"/>
      <family val="2"/>
      <charset val="238"/>
    </font>
    <font>
      <sz val="8"/>
      <color indexed="8"/>
      <name val="Arial CE"/>
      <charset val="238"/>
    </font>
    <font>
      <b/>
      <sz val="8"/>
      <color theme="8" tint="-0.249977111117893"/>
      <name val="Arial CE"/>
      <family val="2"/>
      <charset val="238"/>
    </font>
    <font>
      <sz val="8"/>
      <color theme="8" tint="-0.249977111117893"/>
      <name val="Arial CE"/>
      <family val="2"/>
      <charset val="238"/>
    </font>
    <font>
      <sz val="8"/>
      <color rgb="FFFF0000"/>
      <name val="Arial CE"/>
      <charset val="238"/>
    </font>
    <font>
      <b/>
      <strike/>
      <sz val="8"/>
      <name val="Arial CE"/>
      <charset val="238"/>
    </font>
    <font>
      <strike/>
      <sz val="8"/>
      <name val="Arial CE"/>
      <charset val="238"/>
    </font>
    <font>
      <u/>
      <sz val="8"/>
      <name val="Arial CE"/>
      <family val="2"/>
      <charset val="238"/>
    </font>
    <font>
      <b/>
      <sz val="8"/>
      <color rgb="FFFF0000"/>
      <name val="Arial CE"/>
      <family val="2"/>
      <charset val="238"/>
    </font>
    <font>
      <b/>
      <sz val="11"/>
      <color rgb="FFFF0000"/>
      <name val="Arial CE"/>
      <charset val="238"/>
    </font>
    <font>
      <b/>
      <sz val="8"/>
      <color indexed="8"/>
      <name val="Arial CE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4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vertical="center"/>
    </xf>
    <xf numFmtId="2" fontId="1" fillId="3" borderId="1" xfId="0" applyNumberFormat="1" applyFont="1" applyFill="1" applyBorder="1"/>
    <xf numFmtId="0" fontId="0" fillId="3" borderId="1" xfId="0" applyFill="1" applyBorder="1" applyAlignment="1">
      <alignment vertical="center"/>
    </xf>
    <xf numFmtId="2" fontId="0" fillId="3" borderId="1" xfId="0" applyNumberFormat="1" applyFill="1" applyBorder="1"/>
    <xf numFmtId="3" fontId="2" fillId="3" borderId="1" xfId="0" applyNumberFormat="1" applyFont="1" applyFill="1" applyBorder="1"/>
    <xf numFmtId="1" fontId="1" fillId="3" borderId="1" xfId="0" applyNumberFormat="1" applyFon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1" fillId="2" borderId="2" xfId="0" applyFont="1" applyFill="1" applyBorder="1"/>
    <xf numFmtId="0" fontId="0" fillId="2" borderId="2" xfId="0" applyFill="1" applyBorder="1"/>
    <xf numFmtId="3" fontId="3" fillId="3" borderId="1" xfId="0" applyNumberFormat="1" applyFont="1" applyFill="1" applyBorder="1"/>
    <xf numFmtId="3" fontId="3" fillId="3" borderId="1" xfId="0" applyNumberFormat="1" applyFont="1" applyFill="1" applyBorder="1" applyAlignment="1">
      <alignment horizontal="righ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7" fillId="2" borderId="5" xfId="0" applyNumberFormat="1" applyFont="1" applyFill="1" applyBorder="1" applyAlignment="1">
      <alignment horizontal="center"/>
    </xf>
    <xf numFmtId="1" fontId="7" fillId="3" borderId="5" xfId="0" applyNumberFormat="1" applyFont="1" applyFill="1" applyBorder="1" applyAlignment="1">
      <alignment horizontal="center"/>
    </xf>
    <xf numFmtId="164" fontId="7" fillId="2" borderId="5" xfId="0" applyNumberFormat="1" applyFont="1" applyFill="1" applyBorder="1" applyAlignment="1">
      <alignment horizontal="center"/>
    </xf>
    <xf numFmtId="3" fontId="7" fillId="3" borderId="5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2" fontId="7" fillId="3" borderId="5" xfId="0" applyNumberFormat="1" applyFont="1" applyFill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1" fontId="7" fillId="3" borderId="6" xfId="0" applyNumberFormat="1" applyFont="1" applyFill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2" fontId="7" fillId="2" borderId="7" xfId="0" applyNumberFormat="1" applyFont="1" applyFill="1" applyBorder="1" applyAlignment="1">
      <alignment horizontal="center"/>
    </xf>
    <xf numFmtId="1" fontId="7" fillId="3" borderId="7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3" fontId="7" fillId="3" borderId="7" xfId="0" applyNumberFormat="1" applyFont="1" applyFill="1" applyBorder="1" applyAlignment="1">
      <alignment horizontal="center"/>
    </xf>
    <xf numFmtId="1" fontId="7" fillId="2" borderId="7" xfId="0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/>
    </xf>
    <xf numFmtId="2" fontId="7" fillId="3" borderId="8" xfId="0" applyNumberFormat="1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vertical="center"/>
    </xf>
    <xf numFmtId="2" fontId="7" fillId="3" borderId="1" xfId="0" applyNumberFormat="1" applyFont="1" applyFill="1" applyBorder="1"/>
    <xf numFmtId="0" fontId="7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/>
    <xf numFmtId="49" fontId="6" fillId="0" borderId="1" xfId="0" applyNumberFormat="1" applyFont="1" applyBorder="1" applyAlignment="1">
      <alignment horizontal="left"/>
    </xf>
    <xf numFmtId="2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12" xfId="0" applyFont="1" applyBorder="1"/>
    <xf numFmtId="0" fontId="7" fillId="0" borderId="1" xfId="0" applyFont="1" applyBorder="1" applyAlignment="1">
      <alignment vertical="center"/>
    </xf>
    <xf numFmtId="2" fontId="7" fillId="0" borderId="1" xfId="0" applyNumberFormat="1" applyFont="1" applyBorder="1"/>
    <xf numFmtId="0" fontId="7" fillId="0" borderId="1" xfId="0" applyFont="1" applyBorder="1"/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4" fontId="6" fillId="0" borderId="6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64" fontId="7" fillId="0" borderId="13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5" fillId="4" borderId="14" xfId="0" applyNumberFormat="1" applyFont="1" applyFill="1" applyBorder="1" applyAlignment="1">
      <alignment horizontal="left"/>
    </xf>
    <xf numFmtId="2" fontId="7" fillId="4" borderId="14" xfId="0" applyNumberFormat="1" applyFont="1" applyFill="1" applyBorder="1" applyAlignment="1">
      <alignment horizontal="center"/>
    </xf>
    <xf numFmtId="1" fontId="7" fillId="4" borderId="14" xfId="0" applyNumberFormat="1" applyFont="1" applyFill="1" applyBorder="1" applyAlignment="1">
      <alignment horizontal="center"/>
    </xf>
    <xf numFmtId="164" fontId="7" fillId="4" borderId="14" xfId="0" applyNumberFormat="1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4" fontId="5" fillId="5" borderId="15" xfId="0" applyNumberFormat="1" applyFont="1" applyFill="1" applyBorder="1" applyAlignment="1">
      <alignment horizontal="right"/>
    </xf>
    <xf numFmtId="4" fontId="5" fillId="5" borderId="16" xfId="0" applyNumberFormat="1" applyFont="1" applyFill="1" applyBorder="1" applyAlignment="1">
      <alignment horizontal="right"/>
    </xf>
    <xf numFmtId="0" fontId="5" fillId="5" borderId="17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7" fillId="5" borderId="3" xfId="0" applyFont="1" applyFill="1" applyBorder="1"/>
    <xf numFmtId="0" fontId="7" fillId="5" borderId="0" xfId="0" applyFont="1" applyFill="1" applyAlignment="1">
      <alignment horizontal="center"/>
    </xf>
    <xf numFmtId="0" fontId="5" fillId="5" borderId="4" xfId="0" applyFont="1" applyFill="1" applyBorder="1" applyAlignment="1">
      <alignment horizontal="center"/>
    </xf>
    <xf numFmtId="4" fontId="5" fillId="5" borderId="18" xfId="0" applyNumberFormat="1" applyFont="1" applyFill="1" applyBorder="1" applyAlignment="1">
      <alignment horizontal="right"/>
    </xf>
    <xf numFmtId="0" fontId="5" fillId="0" borderId="0" xfId="0" applyFont="1"/>
    <xf numFmtId="0" fontId="7" fillId="5" borderId="19" xfId="0" applyFont="1" applyFill="1" applyBorder="1" applyAlignment="1">
      <alignment horizontal="left"/>
    </xf>
    <xf numFmtId="0" fontId="7" fillId="5" borderId="5" xfId="0" applyFont="1" applyFill="1" applyBorder="1" applyAlignment="1">
      <alignment horizontal="center"/>
    </xf>
    <xf numFmtId="3" fontId="5" fillId="5" borderId="19" xfId="0" applyNumberFormat="1" applyFont="1" applyFill="1" applyBorder="1" applyAlignment="1">
      <alignment horizontal="centerContinuous"/>
    </xf>
    <xf numFmtId="0" fontId="7" fillId="5" borderId="3" xfId="0" applyFont="1" applyFill="1" applyBorder="1" applyAlignment="1">
      <alignment horizontal="centerContinuous"/>
    </xf>
    <xf numFmtId="0" fontId="7" fillId="5" borderId="9" xfId="0" applyFont="1" applyFill="1" applyBorder="1" applyAlignment="1">
      <alignment horizontal="centerContinuous"/>
    </xf>
    <xf numFmtId="0" fontId="5" fillId="2" borderId="0" xfId="0" applyFont="1" applyFill="1" applyAlignment="1">
      <alignment horizontal="center"/>
    </xf>
    <xf numFmtId="0" fontId="7" fillId="5" borderId="16" xfId="0" applyFont="1" applyFill="1" applyBorder="1" applyAlignment="1">
      <alignment horizontal="left"/>
    </xf>
    <xf numFmtId="0" fontId="7" fillId="5" borderId="20" xfId="0" applyFont="1" applyFill="1" applyBorder="1" applyAlignment="1">
      <alignment horizontal="center"/>
    </xf>
    <xf numFmtId="3" fontId="7" fillId="5" borderId="21" xfId="0" applyNumberFormat="1" applyFont="1" applyFill="1" applyBorder="1" applyAlignment="1">
      <alignment horizontal="center"/>
    </xf>
    <xf numFmtId="0" fontId="7" fillId="5" borderId="21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center"/>
    </xf>
    <xf numFmtId="0" fontId="7" fillId="0" borderId="0" xfId="0" applyFont="1"/>
    <xf numFmtId="0" fontId="7" fillId="5" borderId="22" xfId="0" applyFont="1" applyFill="1" applyBorder="1" applyAlignment="1">
      <alignment horizontal="center"/>
    </xf>
    <xf numFmtId="3" fontId="7" fillId="5" borderId="23" xfId="0" applyNumberFormat="1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0" fontId="7" fillId="0" borderId="25" xfId="0" applyFont="1" applyBorder="1" applyAlignment="1">
      <alignment horizontal="center"/>
    </xf>
    <xf numFmtId="4" fontId="7" fillId="8" borderId="26" xfId="0" applyNumberFormat="1" applyFont="1" applyFill="1" applyBorder="1" applyAlignment="1">
      <alignment horizontal="left"/>
    </xf>
    <xf numFmtId="4" fontId="7" fillId="8" borderId="27" xfId="0" applyNumberFormat="1" applyFont="1" applyFill="1" applyBorder="1" applyAlignment="1">
      <alignment horizontal="center"/>
    </xf>
    <xf numFmtId="4" fontId="7" fillId="8" borderId="28" xfId="0" applyNumberFormat="1" applyFont="1" applyFill="1" applyBorder="1" applyAlignment="1">
      <alignment horizontal="center"/>
    </xf>
    <xf numFmtId="0" fontId="7" fillId="8" borderId="16" xfId="0" applyFont="1" applyFill="1" applyBorder="1" applyAlignment="1">
      <alignment horizontal="centerContinuous"/>
    </xf>
    <xf numFmtId="4" fontId="7" fillId="8" borderId="29" xfId="0" applyNumberFormat="1" applyFont="1" applyFill="1" applyBorder="1" applyAlignment="1">
      <alignment horizontal="right"/>
    </xf>
    <xf numFmtId="4" fontId="7" fillId="8" borderId="30" xfId="0" applyNumberFormat="1" applyFont="1" applyFill="1" applyBorder="1" applyAlignment="1">
      <alignment horizontal="left"/>
    </xf>
    <xf numFmtId="4" fontId="7" fillId="8" borderId="31" xfId="0" applyNumberFormat="1" applyFont="1" applyFill="1" applyBorder="1" applyAlignment="1">
      <alignment horizontal="center"/>
    </xf>
    <xf numFmtId="4" fontId="7" fillId="8" borderId="32" xfId="0" applyNumberFormat="1" applyFont="1" applyFill="1" applyBorder="1" applyAlignment="1">
      <alignment horizontal="center"/>
    </xf>
    <xf numFmtId="4" fontId="7" fillId="8" borderId="33" xfId="0" applyNumberFormat="1" applyFont="1" applyFill="1" applyBorder="1" applyAlignment="1">
      <alignment horizontal="center"/>
    </xf>
    <xf numFmtId="4" fontId="7" fillId="8" borderId="34" xfId="0" applyNumberFormat="1" applyFont="1" applyFill="1" applyBorder="1" applyAlignment="1">
      <alignment horizontal="center"/>
    </xf>
    <xf numFmtId="4" fontId="7" fillId="9" borderId="35" xfId="0" applyNumberFormat="1" applyFont="1" applyFill="1" applyBorder="1" applyAlignment="1">
      <alignment horizontal="center"/>
    </xf>
    <xf numFmtId="4" fontId="7" fillId="9" borderId="36" xfId="0" applyNumberFormat="1" applyFont="1" applyFill="1" applyBorder="1" applyAlignment="1">
      <alignment horizontal="center"/>
    </xf>
    <xf numFmtId="4" fontId="9" fillId="9" borderId="37" xfId="0" applyNumberFormat="1" applyFont="1" applyFill="1" applyBorder="1" applyAlignment="1">
      <alignment horizontal="center"/>
    </xf>
    <xf numFmtId="0" fontId="10" fillId="9" borderId="3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29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4" fontId="5" fillId="5" borderId="39" xfId="0" applyNumberFormat="1" applyFont="1" applyFill="1" applyBorder="1" applyAlignment="1">
      <alignment horizontal="right"/>
    </xf>
    <xf numFmtId="4" fontId="5" fillId="5" borderId="40" xfId="0" applyNumberFormat="1" applyFont="1" applyFill="1" applyBorder="1" applyAlignment="1">
      <alignment horizontal="right"/>
    </xf>
    <xf numFmtId="4" fontId="7" fillId="5" borderId="41" xfId="0" applyNumberFormat="1" applyFont="1" applyFill="1" applyBorder="1" applyAlignment="1">
      <alignment horizontal="center"/>
    </xf>
    <xf numFmtId="4" fontId="7" fillId="5" borderId="17" xfId="0" applyNumberFormat="1" applyFont="1" applyFill="1" applyBorder="1" applyAlignment="1">
      <alignment horizontal="center"/>
    </xf>
    <xf numFmtId="4" fontId="10" fillId="5" borderId="40" xfId="0" applyNumberFormat="1" applyFont="1" applyFill="1" applyBorder="1" applyAlignment="1">
      <alignment horizontal="center"/>
    </xf>
    <xf numFmtId="0" fontId="7" fillId="4" borderId="4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4" fontId="7" fillId="8" borderId="30" xfId="0" applyNumberFormat="1" applyFont="1" applyFill="1" applyBorder="1" applyAlignment="1">
      <alignment horizontal="center"/>
    </xf>
    <xf numFmtId="0" fontId="7" fillId="8" borderId="43" xfId="0" applyFont="1" applyFill="1" applyBorder="1" applyAlignment="1">
      <alignment horizontal="centerContinuous"/>
    </xf>
    <xf numFmtId="0" fontId="5" fillId="5" borderId="3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4" fontId="5" fillId="5" borderId="44" xfId="0" applyNumberFormat="1" applyFont="1" applyFill="1" applyBorder="1" applyAlignment="1">
      <alignment horizontal="right"/>
    </xf>
    <xf numFmtId="4" fontId="5" fillId="8" borderId="45" xfId="0" applyNumberFormat="1" applyFont="1" applyFill="1" applyBorder="1" applyAlignment="1">
      <alignment horizontal="right"/>
    </xf>
    <xf numFmtId="4" fontId="7" fillId="8" borderId="45" xfId="0" applyNumberFormat="1" applyFont="1" applyFill="1" applyBorder="1" applyAlignment="1">
      <alignment horizontal="left"/>
    </xf>
    <xf numFmtId="4" fontId="7" fillId="8" borderId="46" xfId="0" applyNumberFormat="1" applyFont="1" applyFill="1" applyBorder="1" applyAlignment="1">
      <alignment horizontal="center"/>
    </xf>
    <xf numFmtId="4" fontId="7" fillId="8" borderId="47" xfId="0" applyNumberFormat="1" applyFont="1" applyFill="1" applyBorder="1" applyAlignment="1">
      <alignment horizontal="center"/>
    </xf>
    <xf numFmtId="0" fontId="7" fillId="0" borderId="48" xfId="0" applyFont="1" applyBorder="1" applyAlignment="1">
      <alignment horizontal="center"/>
    </xf>
    <xf numFmtId="4" fontId="7" fillId="0" borderId="44" xfId="0" applyNumberFormat="1" applyFont="1" applyBorder="1" applyAlignment="1">
      <alignment horizontal="right"/>
    </xf>
    <xf numFmtId="0" fontId="7" fillId="0" borderId="49" xfId="0" applyFont="1" applyBorder="1" applyAlignment="1">
      <alignment horizontal="center"/>
    </xf>
    <xf numFmtId="0" fontId="7" fillId="0" borderId="50" xfId="0" applyFont="1" applyBorder="1" applyAlignment="1">
      <alignment horizontal="left"/>
    </xf>
    <xf numFmtId="0" fontId="7" fillId="0" borderId="50" xfId="0" applyFont="1" applyBorder="1" applyAlignment="1">
      <alignment horizontal="center"/>
    </xf>
    <xf numFmtId="3" fontId="7" fillId="0" borderId="50" xfId="0" applyNumberFormat="1" applyFont="1" applyBorder="1" applyAlignment="1">
      <alignment horizontal="right"/>
    </xf>
    <xf numFmtId="0" fontId="7" fillId="0" borderId="50" xfId="0" applyFont="1" applyBorder="1"/>
    <xf numFmtId="165" fontId="7" fillId="0" borderId="50" xfId="0" applyNumberFormat="1" applyFont="1" applyBorder="1" applyAlignment="1">
      <alignment horizontal="right"/>
    </xf>
    <xf numFmtId="4" fontId="7" fillId="0" borderId="50" xfId="0" applyNumberFormat="1" applyFont="1" applyBorder="1" applyAlignment="1">
      <alignment horizontal="right"/>
    </xf>
    <xf numFmtId="4" fontId="7" fillId="0" borderId="51" xfId="0" applyNumberFormat="1" applyFont="1" applyBorder="1" applyAlignment="1">
      <alignment horizontal="right"/>
    </xf>
    <xf numFmtId="49" fontId="9" fillId="0" borderId="14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4" fontId="7" fillId="9" borderId="38" xfId="0" applyNumberFormat="1" applyFont="1" applyFill="1" applyBorder="1" applyAlignment="1">
      <alignment horizontal="center"/>
    </xf>
    <xf numFmtId="4" fontId="7" fillId="9" borderId="52" xfId="0" applyNumberFormat="1" applyFont="1" applyFill="1" applyBorder="1" applyAlignment="1">
      <alignment horizontal="center"/>
    </xf>
    <xf numFmtId="4" fontId="9" fillId="9" borderId="53" xfId="0" applyNumberFormat="1" applyFont="1" applyFill="1" applyBorder="1" applyAlignment="1">
      <alignment horizontal="center"/>
    </xf>
    <xf numFmtId="0" fontId="11" fillId="9" borderId="38" xfId="0" applyFont="1" applyFill="1" applyBorder="1" applyAlignment="1">
      <alignment horizontal="center"/>
    </xf>
    <xf numFmtId="0" fontId="12" fillId="9" borderId="38" xfId="0" applyFont="1" applyFill="1" applyBorder="1" applyAlignment="1">
      <alignment horizontal="center"/>
    </xf>
    <xf numFmtId="0" fontId="5" fillId="6" borderId="26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left"/>
    </xf>
    <xf numFmtId="0" fontId="5" fillId="5" borderId="15" xfId="0" applyFont="1" applyFill="1" applyBorder="1" applyAlignment="1">
      <alignment horizontal="center"/>
    </xf>
    <xf numFmtId="3" fontId="5" fillId="5" borderId="15" xfId="0" applyNumberFormat="1" applyFont="1" applyFill="1" applyBorder="1" applyAlignment="1">
      <alignment horizontal="right"/>
    </xf>
    <xf numFmtId="0" fontId="7" fillId="5" borderId="15" xfId="0" applyFont="1" applyFill="1" applyBorder="1"/>
    <xf numFmtId="4" fontId="5" fillId="5" borderId="54" xfId="0" applyNumberFormat="1" applyFont="1" applyFill="1" applyBorder="1" applyAlignment="1">
      <alignment horizontal="right"/>
    </xf>
    <xf numFmtId="0" fontId="5" fillId="6" borderId="28" xfId="0" applyFont="1" applyFill="1" applyBorder="1" applyAlignment="1">
      <alignment horizontal="left"/>
    </xf>
    <xf numFmtId="0" fontId="7" fillId="5" borderId="36" xfId="0" applyFont="1" applyFill="1" applyBorder="1" applyAlignment="1">
      <alignment horizontal="center"/>
    </xf>
    <xf numFmtId="0" fontId="7" fillId="5" borderId="35" xfId="0" applyFont="1" applyFill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8" borderId="40" xfId="0" applyFont="1" applyFill="1" applyBorder="1" applyAlignment="1">
      <alignment horizontal="centerContinuous"/>
    </xf>
    <xf numFmtId="4" fontId="7" fillId="8" borderId="17" xfId="0" applyNumberFormat="1" applyFont="1" applyFill="1" applyBorder="1" applyAlignment="1">
      <alignment horizontal="center"/>
    </xf>
    <xf numFmtId="4" fontId="7" fillId="8" borderId="40" xfId="0" applyNumberFormat="1" applyFont="1" applyFill="1" applyBorder="1" applyAlignment="1">
      <alignment horizontal="center"/>
    </xf>
    <xf numFmtId="0" fontId="7" fillId="5" borderId="40" xfId="0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/>
    </xf>
    <xf numFmtId="4" fontId="7" fillId="5" borderId="55" xfId="0" applyNumberFormat="1" applyFont="1" applyFill="1" applyBorder="1" applyAlignment="1">
      <alignment horizontal="center"/>
    </xf>
    <xf numFmtId="4" fontId="7" fillId="0" borderId="40" xfId="0" applyNumberFormat="1" applyFont="1" applyBorder="1" applyAlignment="1">
      <alignment horizontal="center"/>
    </xf>
    <xf numFmtId="3" fontId="7" fillId="0" borderId="56" xfId="0" applyNumberFormat="1" applyFont="1" applyBorder="1" applyAlignment="1">
      <alignment horizontal="center"/>
    </xf>
    <xf numFmtId="4" fontId="5" fillId="5" borderId="17" xfId="0" applyNumberFormat="1" applyFont="1" applyFill="1" applyBorder="1" applyAlignment="1">
      <alignment horizontal="right"/>
    </xf>
    <xf numFmtId="4" fontId="9" fillId="0" borderId="40" xfId="0" applyNumberFormat="1" applyFont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0" borderId="57" xfId="0" applyFont="1" applyBorder="1" applyAlignment="1">
      <alignment horizontal="left"/>
    </xf>
    <xf numFmtId="0" fontId="7" fillId="0" borderId="57" xfId="0" applyFont="1" applyBorder="1" applyAlignment="1">
      <alignment horizontal="center"/>
    </xf>
    <xf numFmtId="3" fontId="7" fillId="0" borderId="57" xfId="0" applyNumberFormat="1" applyFont="1" applyBorder="1" applyAlignment="1">
      <alignment horizontal="right"/>
    </xf>
    <xf numFmtId="0" fontId="7" fillId="0" borderId="57" xfId="0" applyFont="1" applyBorder="1"/>
    <xf numFmtId="165" fontId="7" fillId="0" borderId="57" xfId="0" applyNumberFormat="1" applyFont="1" applyBorder="1" applyAlignment="1">
      <alignment horizontal="right"/>
    </xf>
    <xf numFmtId="4" fontId="7" fillId="0" borderId="57" xfId="0" applyNumberFormat="1" applyFont="1" applyBorder="1" applyAlignment="1">
      <alignment horizontal="right"/>
    </xf>
    <xf numFmtId="4" fontId="7" fillId="0" borderId="58" xfId="0" applyNumberFormat="1" applyFont="1" applyBorder="1" applyAlignment="1">
      <alignment horizontal="right"/>
    </xf>
    <xf numFmtId="0" fontId="5" fillId="5" borderId="18" xfId="0" applyFont="1" applyFill="1" applyBorder="1" applyAlignment="1">
      <alignment horizontal="center"/>
    </xf>
    <xf numFmtId="0" fontId="7" fillId="5" borderId="59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/>
    </xf>
    <xf numFmtId="4" fontId="7" fillId="5" borderId="60" xfId="0" applyNumberFormat="1" applyFont="1" applyFill="1" applyBorder="1" applyAlignment="1">
      <alignment horizontal="center"/>
    </xf>
    <xf numFmtId="164" fontId="7" fillId="4" borderId="61" xfId="0" applyNumberFormat="1" applyFont="1" applyFill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1" fontId="7" fillId="11" borderId="13" xfId="0" applyNumberFormat="1" applyFont="1" applyFill="1" applyBorder="1" applyAlignment="1">
      <alignment horizontal="center"/>
    </xf>
    <xf numFmtId="3" fontId="7" fillId="5" borderId="20" xfId="0" applyNumberFormat="1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4" fontId="9" fillId="0" borderId="0" xfId="0" applyNumberFormat="1" applyFont="1" applyAlignment="1">
      <alignment horizontal="center"/>
    </xf>
    <xf numFmtId="3" fontId="7" fillId="0" borderId="39" xfId="0" applyNumberFormat="1" applyFont="1" applyBorder="1" applyAlignment="1">
      <alignment horizontal="center"/>
    </xf>
    <xf numFmtId="4" fontId="9" fillId="11" borderId="0" xfId="0" applyNumberFormat="1" applyFont="1" applyFill="1" applyAlignment="1">
      <alignment horizontal="center"/>
    </xf>
    <xf numFmtId="0" fontId="7" fillId="11" borderId="20" xfId="0" applyFont="1" applyFill="1" applyBorder="1" applyAlignment="1">
      <alignment horizontal="center"/>
    </xf>
    <xf numFmtId="0" fontId="7" fillId="11" borderId="22" xfId="0" applyFont="1" applyFill="1" applyBorder="1" applyAlignment="1">
      <alignment horizontal="center"/>
    </xf>
    <xf numFmtId="4" fontId="7" fillId="11" borderId="62" xfId="0" applyNumberFormat="1" applyFont="1" applyFill="1" applyBorder="1" applyAlignment="1">
      <alignment horizontal="center"/>
    </xf>
    <xf numFmtId="3" fontId="7" fillId="11" borderId="20" xfId="0" applyNumberFormat="1" applyFont="1" applyFill="1" applyBorder="1" applyAlignment="1">
      <alignment horizontal="center"/>
    </xf>
    <xf numFmtId="3" fontId="7" fillId="11" borderId="23" xfId="0" applyNumberFormat="1" applyFont="1" applyFill="1" applyBorder="1" applyAlignment="1">
      <alignment horizontal="center"/>
    </xf>
    <xf numFmtId="3" fontId="7" fillId="0" borderId="58" xfId="0" applyNumberFormat="1" applyFont="1" applyBorder="1" applyAlignment="1">
      <alignment horizontal="center" vertical="center"/>
    </xf>
    <xf numFmtId="3" fontId="7" fillId="0" borderId="56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" fontId="7" fillId="4" borderId="14" xfId="0" applyNumberFormat="1" applyFont="1" applyFill="1" applyBorder="1" applyAlignment="1">
      <alignment horizontal="center"/>
    </xf>
    <xf numFmtId="0" fontId="4" fillId="7" borderId="38" xfId="0" applyFont="1" applyFill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164" fontId="5" fillId="0" borderId="16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8" fillId="7" borderId="52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49" fontId="6" fillId="0" borderId="64" xfId="0" applyNumberFormat="1" applyFont="1" applyBorder="1" applyAlignment="1">
      <alignment horizontal="center"/>
    </xf>
    <xf numFmtId="0" fontId="7" fillId="2" borderId="60" xfId="0" applyFont="1" applyFill="1" applyBorder="1"/>
    <xf numFmtId="49" fontId="6" fillId="4" borderId="65" xfId="0" applyNumberFormat="1" applyFont="1" applyFill="1" applyBorder="1" applyAlignment="1">
      <alignment horizontal="center"/>
    </xf>
    <xf numFmtId="0" fontId="7" fillId="4" borderId="63" xfId="0" applyFont="1" applyFill="1" applyBorder="1"/>
    <xf numFmtId="49" fontId="6" fillId="0" borderId="66" xfId="0" applyNumberFormat="1" applyFont="1" applyBorder="1" applyAlignment="1">
      <alignment horizontal="center"/>
    </xf>
    <xf numFmtId="0" fontId="7" fillId="0" borderId="2" xfId="0" applyFont="1" applyBorder="1"/>
    <xf numFmtId="3" fontId="7" fillId="5" borderId="6" xfId="0" applyNumberFormat="1" applyFont="1" applyFill="1" applyBorder="1" applyAlignment="1">
      <alignment horizontal="center"/>
    </xf>
    <xf numFmtId="3" fontId="7" fillId="11" borderId="6" xfId="0" applyNumberFormat="1" applyFont="1" applyFill="1" applyBorder="1" applyAlignment="1">
      <alignment horizontal="center"/>
    </xf>
    <xf numFmtId="4" fontId="7" fillId="8" borderId="25" xfId="0" applyNumberFormat="1" applyFont="1" applyFill="1" applyBorder="1" applyAlignment="1">
      <alignment horizontal="center"/>
    </xf>
    <xf numFmtId="4" fontId="7" fillId="8" borderId="10" xfId="0" applyNumberFormat="1" applyFont="1" applyFill="1" applyBorder="1" applyAlignment="1">
      <alignment horizontal="center"/>
    </xf>
    <xf numFmtId="4" fontId="7" fillId="8" borderId="67" xfId="0" applyNumberFormat="1" applyFont="1" applyFill="1" applyBorder="1" applyAlignment="1">
      <alignment horizontal="center"/>
    </xf>
    <xf numFmtId="4" fontId="7" fillId="8" borderId="44" xfId="0" applyNumberFormat="1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4" fontId="7" fillId="5" borderId="68" xfId="0" applyNumberFormat="1" applyFont="1" applyFill="1" applyBorder="1" applyAlignment="1">
      <alignment horizontal="center"/>
    </xf>
    <xf numFmtId="0" fontId="7" fillId="5" borderId="69" xfId="0" applyFont="1" applyFill="1" applyBorder="1" applyAlignment="1">
      <alignment horizontal="center"/>
    </xf>
    <xf numFmtId="0" fontId="7" fillId="5" borderId="61" xfId="0" applyFont="1" applyFill="1" applyBorder="1" applyAlignment="1">
      <alignment horizontal="center"/>
    </xf>
    <xf numFmtId="3" fontId="7" fillId="5" borderId="61" xfId="0" applyNumberFormat="1" applyFont="1" applyFill="1" applyBorder="1" applyAlignment="1">
      <alignment horizontal="center"/>
    </xf>
    <xf numFmtId="3" fontId="7" fillId="5" borderId="57" xfId="0" applyNumberFormat="1" applyFont="1" applyFill="1" applyBorder="1" applyAlignment="1">
      <alignment horizontal="center"/>
    </xf>
    <xf numFmtId="3" fontId="7" fillId="11" borderId="61" xfId="0" applyNumberFormat="1" applyFont="1" applyFill="1" applyBorder="1" applyAlignment="1">
      <alignment horizontal="center"/>
    </xf>
    <xf numFmtId="3" fontId="7" fillId="11" borderId="57" xfId="0" applyNumberFormat="1" applyFont="1" applyFill="1" applyBorder="1" applyAlignment="1">
      <alignment horizontal="center"/>
    </xf>
    <xf numFmtId="0" fontId="7" fillId="5" borderId="33" xfId="0" applyFont="1" applyFill="1" applyBorder="1" applyAlignment="1">
      <alignment horizontal="center"/>
    </xf>
    <xf numFmtId="0" fontId="7" fillId="5" borderId="70" xfId="0" applyFont="1" applyFill="1" applyBorder="1" applyAlignment="1">
      <alignment horizontal="center"/>
    </xf>
    <xf numFmtId="4" fontId="7" fillId="8" borderId="58" xfId="0" applyNumberFormat="1" applyFont="1" applyFill="1" applyBorder="1" applyAlignment="1">
      <alignment horizontal="center"/>
    </xf>
    <xf numFmtId="4" fontId="10" fillId="5" borderId="58" xfId="0" applyNumberFormat="1" applyFont="1" applyFill="1" applyBorder="1" applyAlignment="1">
      <alignment horizontal="center"/>
    </xf>
    <xf numFmtId="4" fontId="7" fillId="5" borderId="33" xfId="0" applyNumberFormat="1" applyFont="1" applyFill="1" applyBorder="1" applyAlignment="1">
      <alignment horizontal="center"/>
    </xf>
    <xf numFmtId="4" fontId="7" fillId="5" borderId="34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2" borderId="62" xfId="0" applyFont="1" applyFill="1" applyBorder="1" applyAlignment="1">
      <alignment horizontal="center"/>
    </xf>
    <xf numFmtId="4" fontId="5" fillId="8" borderId="26" xfId="0" applyNumberFormat="1" applyFont="1" applyFill="1" applyBorder="1" applyAlignment="1">
      <alignment horizontal="center"/>
    </xf>
    <xf numFmtId="0" fontId="10" fillId="9" borderId="35" xfId="0" applyFont="1" applyFill="1" applyBorder="1" applyAlignment="1">
      <alignment horizontal="center"/>
    </xf>
    <xf numFmtId="0" fontId="9" fillId="0" borderId="2" xfId="0" applyFont="1" applyBorder="1"/>
    <xf numFmtId="164" fontId="13" fillId="0" borderId="6" xfId="0" applyNumberFormat="1" applyFont="1" applyBorder="1" applyAlignment="1">
      <alignment horizontal="center"/>
    </xf>
    <xf numFmtId="3" fontId="7" fillId="0" borderId="58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left"/>
    </xf>
    <xf numFmtId="0" fontId="7" fillId="0" borderId="35" xfId="0" applyFont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21" xfId="0" applyFont="1" applyBorder="1" applyAlignment="1">
      <alignment horizontal="center"/>
    </xf>
    <xf numFmtId="4" fontId="9" fillId="0" borderId="29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3" fontId="7" fillId="10" borderId="1" xfId="0" applyNumberFormat="1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 wrapText="1"/>
    </xf>
    <xf numFmtId="49" fontId="6" fillId="0" borderId="36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3" fontId="5" fillId="3" borderId="1" xfId="0" applyNumberFormat="1" applyFont="1" applyFill="1" applyBorder="1"/>
    <xf numFmtId="3" fontId="5" fillId="3" borderId="1" xfId="0" applyNumberFormat="1" applyFont="1" applyFill="1" applyBorder="1" applyAlignment="1">
      <alignment horizontal="right"/>
    </xf>
    <xf numFmtId="2" fontId="9" fillId="0" borderId="1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left"/>
    </xf>
    <xf numFmtId="0" fontId="7" fillId="0" borderId="5" xfId="0" applyFont="1" applyBorder="1" applyAlignment="1">
      <alignment horizontal="center"/>
    </xf>
    <xf numFmtId="49" fontId="6" fillId="0" borderId="5" xfId="0" applyNumberFormat="1" applyFont="1" applyFill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3" fontId="7" fillId="0" borderId="5" xfId="0" applyNumberFormat="1" applyFont="1" applyBorder="1" applyAlignment="1">
      <alignment horizontal="center"/>
    </xf>
    <xf numFmtId="3" fontId="7" fillId="10" borderId="5" xfId="0" applyNumberFormat="1" applyFont="1" applyFill="1" applyBorder="1" applyAlignment="1">
      <alignment horizontal="center"/>
    </xf>
    <xf numFmtId="166" fontId="9" fillId="0" borderId="5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2" borderId="22" xfId="0" applyFont="1" applyFill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167" fontId="7" fillId="0" borderId="13" xfId="0" applyNumberFormat="1" applyFont="1" applyBorder="1" applyAlignment="1">
      <alignment horizontal="center"/>
    </xf>
    <xf numFmtId="0" fontId="5" fillId="5" borderId="0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center"/>
    </xf>
    <xf numFmtId="3" fontId="5" fillId="5" borderId="0" xfId="0" applyNumberFormat="1" applyFont="1" applyFill="1" applyBorder="1" applyAlignment="1">
      <alignment horizontal="right"/>
    </xf>
    <xf numFmtId="4" fontId="5" fillId="5" borderId="0" xfId="0" applyNumberFormat="1" applyFont="1" applyFill="1" applyBorder="1" applyAlignment="1">
      <alignment horizontal="right"/>
    </xf>
    <xf numFmtId="3" fontId="7" fillId="5" borderId="0" xfId="0" applyNumberFormat="1" applyFont="1" applyFill="1" applyBorder="1" applyAlignment="1">
      <alignment horizontal="center"/>
    </xf>
    <xf numFmtId="3" fontId="7" fillId="11" borderId="0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0" borderId="66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7" fillId="0" borderId="74" xfId="0" applyFont="1" applyBorder="1" applyAlignment="1">
      <alignment horizontal="center"/>
    </xf>
    <xf numFmtId="3" fontId="7" fillId="0" borderId="59" xfId="0" applyNumberFormat="1" applyFont="1" applyBorder="1" applyAlignment="1">
      <alignment horizontal="center"/>
    </xf>
    <xf numFmtId="0" fontId="7" fillId="0" borderId="66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4" fontId="9" fillId="0" borderId="12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distributed"/>
    </xf>
    <xf numFmtId="49" fontId="6" fillId="0" borderId="5" xfId="0" applyNumberFormat="1" applyFont="1" applyBorder="1" applyAlignment="1">
      <alignment horizontal="left" vertical="distributed"/>
    </xf>
    <xf numFmtId="3" fontId="9" fillId="0" borderId="5" xfId="0" applyNumberFormat="1" applyFont="1" applyBorder="1" applyAlignment="1">
      <alignment horizontal="center" vertical="distributed"/>
    </xf>
    <xf numFmtId="165" fontId="9" fillId="0" borderId="1" xfId="0" applyNumberFormat="1" applyFont="1" applyBorder="1" applyAlignment="1">
      <alignment horizontal="center" vertical="distributed" wrapText="1"/>
    </xf>
    <xf numFmtId="4" fontId="9" fillId="0" borderId="1" xfId="0" applyNumberFormat="1" applyFont="1" applyBorder="1" applyAlignment="1">
      <alignment horizontal="center" vertical="distributed"/>
    </xf>
    <xf numFmtId="165" fontId="9" fillId="0" borderId="2" xfId="0" applyNumberFormat="1" applyFont="1" applyBorder="1" applyAlignment="1">
      <alignment horizontal="center" vertical="distributed" wrapText="1"/>
    </xf>
    <xf numFmtId="4" fontId="9" fillId="0" borderId="0" xfId="0" applyNumberFormat="1" applyFont="1" applyBorder="1" applyAlignment="1">
      <alignment horizontal="center"/>
    </xf>
    <xf numFmtId="166" fontId="9" fillId="0" borderId="1" xfId="0" applyNumberFormat="1" applyFont="1" applyFill="1" applyBorder="1" applyAlignment="1">
      <alignment horizontal="center" vertical="center"/>
    </xf>
    <xf numFmtId="3" fontId="3" fillId="3" borderId="23" xfId="0" applyNumberFormat="1" applyFont="1" applyFill="1" applyBorder="1"/>
    <xf numFmtId="3" fontId="3" fillId="3" borderId="23" xfId="0" applyNumberFormat="1" applyFont="1" applyFill="1" applyBorder="1" applyAlignment="1">
      <alignment horizontal="right"/>
    </xf>
    <xf numFmtId="165" fontId="18" fillId="12" borderId="1" xfId="0" applyNumberFormat="1" applyFont="1" applyFill="1" applyBorder="1" applyAlignment="1">
      <alignment horizontal="center"/>
    </xf>
    <xf numFmtId="165" fontId="19" fillId="0" borderId="1" xfId="0" applyNumberFormat="1" applyFont="1" applyBorder="1" applyAlignment="1">
      <alignment horizontal="center"/>
    </xf>
    <xf numFmtId="165" fontId="18" fillId="0" borderId="1" xfId="0" applyNumberFormat="1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20" fillId="0" borderId="57" xfId="0" applyFont="1" applyBorder="1" applyAlignment="1">
      <alignment horizontal="left"/>
    </xf>
    <xf numFmtId="49" fontId="14" fillId="0" borderId="1" xfId="0" applyNumberFormat="1" applyFont="1" applyFill="1" applyBorder="1" applyAlignment="1">
      <alignment horizontal="center" vertical="distributed"/>
    </xf>
    <xf numFmtId="166" fontId="9" fillId="0" borderId="1" xfId="0" applyNumberFormat="1" applyFont="1" applyBorder="1" applyAlignment="1">
      <alignment horizontal="center"/>
    </xf>
    <xf numFmtId="4" fontId="21" fillId="0" borderId="16" xfId="0" applyNumberFormat="1" applyFont="1" applyBorder="1" applyAlignment="1">
      <alignment horizontal="left"/>
    </xf>
    <xf numFmtId="49" fontId="23" fillId="0" borderId="1" xfId="0" applyNumberFormat="1" applyFont="1" applyBorder="1" applyAlignment="1">
      <alignment horizontal="left"/>
    </xf>
    <xf numFmtId="3" fontId="3" fillId="3" borderId="43" xfId="0" applyNumberFormat="1" applyFont="1" applyFill="1" applyBorder="1"/>
    <xf numFmtId="3" fontId="3" fillId="3" borderId="43" xfId="0" applyNumberFormat="1" applyFont="1" applyFill="1" applyBorder="1" applyAlignment="1">
      <alignment horizontal="right"/>
    </xf>
    <xf numFmtId="3" fontId="15" fillId="3" borderId="6" xfId="0" applyNumberFormat="1" applyFont="1" applyFill="1" applyBorder="1"/>
    <xf numFmtId="3" fontId="15" fillId="3" borderId="6" xfId="0" applyNumberFormat="1" applyFont="1" applyFill="1" applyBorder="1" applyAlignment="1">
      <alignment horizontal="right"/>
    </xf>
    <xf numFmtId="3" fontId="5" fillId="3" borderId="76" xfId="0" applyNumberFormat="1" applyFont="1" applyFill="1" applyBorder="1"/>
    <xf numFmtId="3" fontId="5" fillId="3" borderId="77" xfId="0" applyNumberFormat="1" applyFont="1" applyFill="1" applyBorder="1" applyAlignment="1">
      <alignment horizontal="right"/>
    </xf>
    <xf numFmtId="3" fontId="5" fillId="3" borderId="66" xfId="0" applyNumberFormat="1" applyFont="1" applyFill="1" applyBorder="1"/>
    <xf numFmtId="3" fontId="5" fillId="3" borderId="2" xfId="0" applyNumberFormat="1" applyFont="1" applyFill="1" applyBorder="1" applyAlignment="1">
      <alignment horizontal="right"/>
    </xf>
    <xf numFmtId="3" fontId="5" fillId="3" borderId="37" xfId="0" applyNumberFormat="1" applyFont="1" applyFill="1" applyBorder="1"/>
    <xf numFmtId="3" fontId="5" fillId="3" borderId="75" xfId="0" applyNumberFormat="1" applyFont="1" applyFill="1" applyBorder="1" applyAlignment="1">
      <alignment horizontal="right"/>
    </xf>
    <xf numFmtId="3" fontId="5" fillId="3" borderId="53" xfId="0" applyNumberFormat="1" applyFont="1" applyFill="1" applyBorder="1"/>
    <xf numFmtId="3" fontId="5" fillId="3" borderId="58" xfId="0" applyNumberFormat="1" applyFont="1" applyFill="1" applyBorder="1" applyAlignment="1">
      <alignment horizontal="right"/>
    </xf>
    <xf numFmtId="4" fontId="18" fillId="0" borderId="1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distributed"/>
    </xf>
    <xf numFmtId="3" fontId="7" fillId="0" borderId="5" xfId="0" applyNumberFormat="1" applyFont="1" applyBorder="1" applyAlignment="1">
      <alignment horizontal="center" vertical="center"/>
    </xf>
    <xf numFmtId="0" fontId="10" fillId="13" borderId="1" xfId="0" applyFont="1" applyFill="1" applyBorder="1" applyAlignment="1">
      <alignment horizontal="center"/>
    </xf>
    <xf numFmtId="0" fontId="10" fillId="13" borderId="5" xfId="0" applyFont="1" applyFill="1" applyBorder="1" applyAlignment="1">
      <alignment horizontal="center"/>
    </xf>
    <xf numFmtId="0" fontId="10" fillId="13" borderId="1" xfId="0" applyFont="1" applyFill="1" applyBorder="1" applyAlignment="1">
      <alignment horizontal="center" vertical="center"/>
    </xf>
    <xf numFmtId="4" fontId="9" fillId="10" borderId="20" xfId="0" applyNumberFormat="1" applyFont="1" applyFill="1" applyBorder="1" applyAlignment="1">
      <alignment horizontal="center"/>
    </xf>
    <xf numFmtId="4" fontId="9" fillId="10" borderId="29" xfId="0" applyNumberFormat="1" applyFont="1" applyFill="1" applyBorder="1" applyAlignment="1">
      <alignment horizontal="center"/>
    </xf>
    <xf numFmtId="4" fontId="9" fillId="11" borderId="20" xfId="0" applyNumberFormat="1" applyFont="1" applyFill="1" applyBorder="1" applyAlignment="1">
      <alignment horizontal="center"/>
    </xf>
    <xf numFmtId="4" fontId="9" fillId="11" borderId="29" xfId="0" applyNumberFormat="1" applyFont="1" applyFill="1" applyBorder="1" applyAlignment="1">
      <alignment horizontal="center"/>
    </xf>
    <xf numFmtId="0" fontId="10" fillId="9" borderId="72" xfId="0" applyFont="1" applyFill="1" applyBorder="1" applyAlignment="1">
      <alignment horizontal="center"/>
    </xf>
    <xf numFmtId="0" fontId="10" fillId="9" borderId="71" xfId="0" applyFont="1" applyFill="1" applyBorder="1" applyAlignment="1">
      <alignment horizontal="center"/>
    </xf>
    <xf numFmtId="0" fontId="10" fillId="9" borderId="73" xfId="0" applyFont="1" applyFill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2" fontId="1" fillId="2" borderId="23" xfId="0" applyNumberFormat="1" applyFont="1" applyFill="1" applyBorder="1" applyAlignment="1">
      <alignment horizontal="center"/>
    </xf>
    <xf numFmtId="1" fontId="1" fillId="3" borderId="23" xfId="0" applyNumberFormat="1" applyFont="1" applyFill="1" applyBorder="1" applyAlignment="1">
      <alignment horizontal="center"/>
    </xf>
    <xf numFmtId="164" fontId="1" fillId="2" borderId="23" xfId="0" applyNumberFormat="1" applyFont="1" applyFill="1" applyBorder="1" applyAlignment="1">
      <alignment horizontal="center"/>
    </xf>
    <xf numFmtId="1" fontId="1" fillId="2" borderId="23" xfId="0" applyNumberFormat="1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32" xfId="0" applyFont="1" applyFill="1" applyBorder="1"/>
    <xf numFmtId="0" fontId="1" fillId="0" borderId="37" xfId="0" applyFont="1" applyBorder="1" applyAlignment="1">
      <alignment horizontal="center"/>
    </xf>
    <xf numFmtId="0" fontId="1" fillId="0" borderId="78" xfId="0" applyFont="1" applyBorder="1" applyAlignment="1">
      <alignment horizontal="left"/>
    </xf>
    <xf numFmtId="2" fontId="1" fillId="2" borderId="78" xfId="0" applyNumberFormat="1" applyFont="1" applyFill="1" applyBorder="1" applyAlignment="1">
      <alignment horizontal="center"/>
    </xf>
    <xf numFmtId="1" fontId="1" fillId="3" borderId="78" xfId="0" applyNumberFormat="1" applyFont="1" applyFill="1" applyBorder="1" applyAlignment="1">
      <alignment horizontal="center"/>
    </xf>
    <xf numFmtId="164" fontId="1" fillId="2" borderId="78" xfId="0" applyNumberFormat="1" applyFont="1" applyFill="1" applyBorder="1" applyAlignment="1">
      <alignment horizontal="center"/>
    </xf>
    <xf numFmtId="164" fontId="1" fillId="2" borderId="79" xfId="0" applyNumberFormat="1" applyFont="1" applyFill="1" applyBorder="1" applyAlignment="1">
      <alignment horizontal="center"/>
    </xf>
    <xf numFmtId="1" fontId="1" fillId="2" borderId="80" xfId="0" applyNumberFormat="1" applyFont="1" applyFill="1" applyBorder="1" applyAlignment="1">
      <alignment horizontal="center"/>
    </xf>
    <xf numFmtId="1" fontId="1" fillId="2" borderId="78" xfId="0" applyNumberFormat="1" applyFont="1" applyFill="1" applyBorder="1" applyAlignment="1">
      <alignment horizontal="center"/>
    </xf>
    <xf numFmtId="0" fontId="1" fillId="2" borderId="78" xfId="0" applyFont="1" applyFill="1" applyBorder="1" applyAlignment="1">
      <alignment horizontal="center"/>
    </xf>
    <xf numFmtId="0" fontId="1" fillId="2" borderId="79" xfId="0" applyFont="1" applyFill="1" applyBorder="1" applyAlignment="1">
      <alignment horizontal="center"/>
    </xf>
    <xf numFmtId="0" fontId="1" fillId="2" borderId="75" xfId="0" applyFont="1" applyFill="1" applyBorder="1"/>
  </cellXfs>
  <cellStyles count="1">
    <cellStyle name="Normální" xfId="0" builtinId="0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urClima/Fourclima%20projekty/-2019-/004-P19P004%20-%20Ml&#253;n%20Blu&#269;ina%20(Projektinvest)/text/P19P004_Tabulka%20m&#237;stnost&#237;%20a%20za&#345;&#237;ze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říloha č.2"/>
      <sheetName val="Příloha č.1"/>
    </sheetNames>
    <sheetDataSet>
      <sheetData sheetId="0">
        <row r="56">
          <cell r="J56">
            <v>570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81"/>
  <sheetViews>
    <sheetView tabSelected="1" zoomScale="85" zoomScaleNormal="85" zoomScaleSheetLayoutView="145" workbookViewId="0">
      <selection activeCell="AJ18" sqref="AJ18"/>
    </sheetView>
  </sheetViews>
  <sheetFormatPr defaultRowHeight="12.75" x14ac:dyDescent="0.2"/>
  <cols>
    <col min="1" max="1" width="6.42578125" style="69" customWidth="1"/>
    <col min="2" max="2" width="48" style="74" customWidth="1"/>
    <col min="3" max="3" width="7" style="14" customWidth="1"/>
    <col min="4" max="4" width="6" style="14" bestFit="1" customWidth="1"/>
    <col min="5" max="5" width="6.42578125" style="10" bestFit="1" customWidth="1"/>
    <col min="6" max="6" width="8" style="12" bestFit="1" customWidth="1"/>
    <col min="7" max="8" width="5.7109375" style="12" hidden="1" customWidth="1"/>
    <col min="9" max="9" width="6" style="12" hidden="1" customWidth="1"/>
    <col min="10" max="10" width="7.7109375" style="8" customWidth="1"/>
    <col min="11" max="11" width="8.7109375" style="3" bestFit="1" customWidth="1"/>
    <col min="12" max="12" width="5.28515625" style="16" customWidth="1"/>
    <col min="13" max="13" width="4.5703125" style="16" customWidth="1"/>
    <col min="14" max="14" width="7.85546875" style="56" bestFit="1" customWidth="1"/>
    <col min="15" max="15" width="10.140625" style="56" bestFit="1" customWidth="1"/>
    <col min="16" max="18" width="7.85546875" style="139" hidden="1" customWidth="1"/>
    <col min="19" max="19" width="8.7109375" style="139" hidden="1" customWidth="1"/>
    <col min="20" max="20" width="15.85546875" style="139" hidden="1" customWidth="1"/>
    <col min="21" max="21" width="11" style="139" hidden="1" customWidth="1"/>
    <col min="22" max="22" width="16.42578125" style="139" hidden="1" customWidth="1"/>
    <col min="23" max="23" width="9.7109375" style="139" hidden="1" customWidth="1"/>
    <col min="24" max="24" width="10.140625" style="139" hidden="1" customWidth="1"/>
    <col min="25" max="25" width="16.140625" style="139" hidden="1" customWidth="1"/>
    <col min="26" max="26" width="67.28515625" style="18" customWidth="1"/>
    <col min="27" max="27" width="6.7109375" style="1" customWidth="1"/>
    <col min="28" max="28" width="6.7109375" style="6" customWidth="1"/>
    <col min="29" max="30" width="6.7109375" style="7" customWidth="1"/>
    <col min="31" max="31" width="6.7109375" style="1" customWidth="1"/>
    <col min="32" max="16384" width="9.140625" style="1"/>
  </cols>
  <sheetData>
    <row r="1" spans="1:32" s="21" customFormat="1" ht="15" customHeight="1" x14ac:dyDescent="0.2">
      <c r="A1" s="219"/>
      <c r="B1" s="335"/>
      <c r="C1" s="220"/>
      <c r="D1" s="220"/>
      <c r="E1" s="221"/>
      <c r="F1" s="222"/>
      <c r="G1" s="222"/>
      <c r="H1" s="222"/>
      <c r="I1" s="222"/>
      <c r="J1" s="223" t="s">
        <v>101</v>
      </c>
      <c r="K1" s="223"/>
      <c r="L1" s="221"/>
      <c r="M1" s="221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5"/>
      <c r="AC1" s="22"/>
      <c r="AD1" s="22"/>
    </row>
    <row r="2" spans="1:32" s="27" customFormat="1" ht="15" customHeight="1" x14ac:dyDescent="0.25">
      <c r="A2" s="226"/>
      <c r="B2" s="70" t="s">
        <v>260</v>
      </c>
      <c r="C2" s="23"/>
      <c r="D2" s="23"/>
      <c r="E2" s="24"/>
      <c r="F2" s="25"/>
      <c r="G2" s="25"/>
      <c r="H2" s="25"/>
      <c r="I2" s="25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27"/>
      <c r="AF2" s="26"/>
    </row>
    <row r="3" spans="1:32" s="33" customFormat="1" ht="18" customHeight="1" x14ac:dyDescent="0.2">
      <c r="A3" s="228" t="s">
        <v>0</v>
      </c>
      <c r="B3" s="71"/>
      <c r="C3" s="28" t="s">
        <v>1</v>
      </c>
      <c r="D3" s="28" t="s">
        <v>2</v>
      </c>
      <c r="E3" s="29" t="s">
        <v>3</v>
      </c>
      <c r="F3" s="30" t="s">
        <v>4</v>
      </c>
      <c r="G3" s="30"/>
      <c r="H3" s="30"/>
      <c r="I3" s="30"/>
      <c r="J3" s="31" t="s">
        <v>5</v>
      </c>
      <c r="K3" s="31" t="s">
        <v>6</v>
      </c>
      <c r="L3" s="32" t="s">
        <v>7</v>
      </c>
      <c r="M3" s="32" t="s">
        <v>8</v>
      </c>
      <c r="N3" s="33" t="s">
        <v>9</v>
      </c>
      <c r="O3" s="33" t="s">
        <v>9</v>
      </c>
      <c r="P3" s="33" t="s">
        <v>9</v>
      </c>
      <c r="S3" s="33" t="s">
        <v>128</v>
      </c>
      <c r="T3" s="33" t="s">
        <v>9</v>
      </c>
      <c r="V3" s="33" t="s">
        <v>138</v>
      </c>
      <c r="X3" s="301"/>
      <c r="Y3" s="301" t="s">
        <v>163</v>
      </c>
      <c r="Z3" s="229"/>
      <c r="AA3" s="57"/>
      <c r="AB3" s="34" t="s">
        <v>10</v>
      </c>
      <c r="AC3" s="35" t="s">
        <v>11</v>
      </c>
      <c r="AD3" s="35" t="s">
        <v>12</v>
      </c>
    </row>
    <row r="4" spans="1:32" s="41" customFormat="1" ht="11.25" x14ac:dyDescent="0.2">
      <c r="A4" s="176" t="s">
        <v>13</v>
      </c>
      <c r="B4" s="71" t="s">
        <v>14</v>
      </c>
      <c r="C4" s="36" t="s">
        <v>13</v>
      </c>
      <c r="D4" s="36" t="s">
        <v>13</v>
      </c>
      <c r="E4" s="37" t="s">
        <v>13</v>
      </c>
      <c r="F4" s="262"/>
      <c r="G4" s="38"/>
      <c r="H4" s="38"/>
      <c r="I4" s="38"/>
      <c r="J4" s="39"/>
      <c r="K4" s="39"/>
      <c r="L4" s="40"/>
      <c r="M4" s="40"/>
      <c r="N4" s="40" t="s">
        <v>15</v>
      </c>
      <c r="O4" s="40" t="s">
        <v>16</v>
      </c>
      <c r="P4" s="40" t="s">
        <v>52</v>
      </c>
      <c r="Q4" s="40"/>
      <c r="R4" s="40"/>
      <c r="S4" s="40" t="s">
        <v>129</v>
      </c>
      <c r="T4" s="40" t="s">
        <v>76</v>
      </c>
      <c r="U4" s="40" t="s">
        <v>77</v>
      </c>
      <c r="V4" s="40" t="s">
        <v>79</v>
      </c>
      <c r="W4" s="40"/>
      <c r="X4" s="257"/>
      <c r="Y4" s="257" t="s">
        <v>164</v>
      </c>
      <c r="Z4" s="229" t="s">
        <v>99</v>
      </c>
      <c r="AA4" s="58"/>
      <c r="AE4" s="40"/>
    </row>
    <row r="5" spans="1:32" s="41" customFormat="1" ht="11.25" x14ac:dyDescent="0.2">
      <c r="A5" s="176"/>
      <c r="B5" s="71"/>
      <c r="C5" s="36"/>
      <c r="D5" s="36"/>
      <c r="E5" s="37"/>
      <c r="F5" s="38"/>
      <c r="G5" s="38"/>
      <c r="H5" s="38"/>
      <c r="I5" s="38"/>
      <c r="J5" s="39"/>
      <c r="K5" s="39"/>
      <c r="L5" s="40"/>
      <c r="M5" s="40"/>
      <c r="N5" s="40" t="s">
        <v>92</v>
      </c>
      <c r="O5" s="40" t="s">
        <v>93</v>
      </c>
      <c r="P5" s="40" t="s">
        <v>94</v>
      </c>
      <c r="Q5" s="40"/>
      <c r="R5" s="40"/>
      <c r="S5" s="40" t="s">
        <v>130</v>
      </c>
      <c r="T5" s="40" t="s">
        <v>95</v>
      </c>
      <c r="U5" s="40" t="s">
        <v>96</v>
      </c>
      <c r="V5" s="40" t="s">
        <v>131</v>
      </c>
      <c r="W5" s="40"/>
      <c r="X5" s="257"/>
      <c r="Y5" s="257"/>
      <c r="Z5" s="229" t="s">
        <v>100</v>
      </c>
      <c r="AA5" s="58"/>
      <c r="AE5" s="40"/>
    </row>
    <row r="6" spans="1:32" s="41" customFormat="1" ht="11.25" x14ac:dyDescent="0.2">
      <c r="A6" s="176" t="s">
        <v>82</v>
      </c>
      <c r="B6" s="71" t="s">
        <v>83</v>
      </c>
      <c r="C6" s="36" t="s">
        <v>84</v>
      </c>
      <c r="D6" s="36" t="s">
        <v>124</v>
      </c>
      <c r="E6" s="37" t="s">
        <v>85</v>
      </c>
      <c r="F6" s="38" t="s">
        <v>86</v>
      </c>
      <c r="G6" s="38"/>
      <c r="H6" s="38"/>
      <c r="I6" s="38"/>
      <c r="J6" s="39" t="s">
        <v>87</v>
      </c>
      <c r="K6" s="39" t="s">
        <v>88</v>
      </c>
      <c r="L6" s="40" t="s">
        <v>89</v>
      </c>
      <c r="M6" s="40" t="s">
        <v>90</v>
      </c>
      <c r="N6" s="40" t="s">
        <v>91</v>
      </c>
      <c r="O6" s="40" t="s">
        <v>91</v>
      </c>
      <c r="P6" s="40" t="s">
        <v>91</v>
      </c>
      <c r="Q6" s="40"/>
      <c r="R6" s="40"/>
      <c r="S6" s="40" t="s">
        <v>112</v>
      </c>
      <c r="T6" s="40" t="s">
        <v>91</v>
      </c>
      <c r="U6" s="40"/>
      <c r="V6" s="40" t="s">
        <v>98</v>
      </c>
      <c r="W6" s="257"/>
      <c r="X6" s="257"/>
      <c r="Y6" s="257"/>
      <c r="Z6" s="229"/>
      <c r="AA6" s="58"/>
      <c r="AE6" s="40"/>
    </row>
    <row r="7" spans="1:32" s="50" customFormat="1" ht="17.25" customHeight="1" thickBot="1" x14ac:dyDescent="0.25">
      <c r="A7" s="230"/>
      <c r="B7" s="72"/>
      <c r="C7" s="42" t="s">
        <v>17</v>
      </c>
      <c r="D7" s="42" t="s">
        <v>18</v>
      </c>
      <c r="E7" s="43" t="s">
        <v>19</v>
      </c>
      <c r="F7" s="44" t="s">
        <v>20</v>
      </c>
      <c r="G7" s="44"/>
      <c r="H7" s="44"/>
      <c r="I7" s="44"/>
      <c r="J7" s="45" t="s">
        <v>21</v>
      </c>
      <c r="K7" s="45" t="s">
        <v>21</v>
      </c>
      <c r="L7" s="46" t="s">
        <v>22</v>
      </c>
      <c r="M7" s="46" t="s">
        <v>22</v>
      </c>
      <c r="N7" s="47"/>
      <c r="O7" s="47"/>
      <c r="P7" s="47"/>
      <c r="Q7" s="47"/>
      <c r="R7" s="47"/>
      <c r="S7" s="47" t="s">
        <v>140</v>
      </c>
      <c r="T7" s="47" t="s">
        <v>43</v>
      </c>
      <c r="U7" s="47" t="s">
        <v>78</v>
      </c>
      <c r="V7" s="47" t="s">
        <v>97</v>
      </c>
      <c r="W7" s="258" t="s">
        <v>160</v>
      </c>
      <c r="X7" s="258" t="s">
        <v>161</v>
      </c>
      <c r="Y7" s="258" t="s">
        <v>162</v>
      </c>
      <c r="Z7" s="231"/>
      <c r="AA7" s="59"/>
      <c r="AB7" s="48">
        <f>PRODUCT(C7:F7)</f>
        <v>0</v>
      </c>
      <c r="AC7" s="49" t="e">
        <f t="shared" ref="AC7:AC48" si="0">(100+L7)/100</f>
        <v>#VALUE!</v>
      </c>
      <c r="AD7" s="49" t="e">
        <f t="shared" ref="AD7:AD48" si="1">(100-M7)/100</f>
        <v>#VALUE!</v>
      </c>
    </row>
    <row r="8" spans="1:32" s="54" customFormat="1" thickTop="1" thickBot="1" x14ac:dyDescent="0.25">
      <c r="A8" s="232"/>
      <c r="B8" s="78" t="s">
        <v>50</v>
      </c>
      <c r="C8" s="79"/>
      <c r="D8" s="79"/>
      <c r="E8" s="80"/>
      <c r="F8" s="81"/>
      <c r="G8" s="200"/>
      <c r="H8" s="200"/>
      <c r="I8" s="200"/>
      <c r="J8" s="81"/>
      <c r="K8" s="81"/>
      <c r="L8" s="80"/>
      <c r="M8" s="80"/>
      <c r="N8" s="82"/>
      <c r="O8" s="218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233"/>
      <c r="AA8" s="60"/>
      <c r="AB8" s="52">
        <f t="shared" ref="AB8:AB48" si="2">PRODUCT(E8:F8)</f>
        <v>0</v>
      </c>
      <c r="AC8" s="53">
        <f t="shared" si="0"/>
        <v>1</v>
      </c>
      <c r="AD8" s="53">
        <f t="shared" si="1"/>
        <v>1</v>
      </c>
      <c r="AE8" s="54" t="e">
        <f>#REF!/100</f>
        <v>#REF!</v>
      </c>
    </row>
    <row r="9" spans="1:32" s="67" customFormat="1" ht="11.25" x14ac:dyDescent="0.2">
      <c r="A9" s="234" t="s">
        <v>168</v>
      </c>
      <c r="B9" s="61" t="s">
        <v>169</v>
      </c>
      <c r="C9" s="62">
        <v>10</v>
      </c>
      <c r="D9" s="62">
        <v>3.75</v>
      </c>
      <c r="E9" s="51">
        <f t="shared" ref="E9:E12" si="3">C9*D9</f>
        <v>37.5</v>
      </c>
      <c r="F9" s="75">
        <v>0</v>
      </c>
      <c r="G9" s="202">
        <v>0</v>
      </c>
      <c r="H9" s="202">
        <v>0</v>
      </c>
      <c r="I9" s="201" t="str">
        <f t="shared" ref="I9:I11" si="4">IF(AND(G9=J9,H9=K9),"OK","ROZDÍL")</f>
        <v>ROZDÍL</v>
      </c>
      <c r="J9" s="284" t="s">
        <v>177</v>
      </c>
      <c r="K9" s="284" t="s">
        <v>177</v>
      </c>
      <c r="L9" s="76"/>
      <c r="M9" s="63"/>
      <c r="N9" s="77" t="s">
        <v>47</v>
      </c>
      <c r="O9" s="77" t="s">
        <v>47</v>
      </c>
      <c r="P9" s="77" t="s">
        <v>136</v>
      </c>
      <c r="Q9" s="77"/>
      <c r="R9" s="77"/>
      <c r="S9" s="282">
        <f>C9*50</f>
        <v>500</v>
      </c>
      <c r="T9" s="63">
        <f>0.9*S9</f>
        <v>450</v>
      </c>
      <c r="U9" s="63">
        <v>6</v>
      </c>
      <c r="V9" s="63">
        <f>T9/U9</f>
        <v>75</v>
      </c>
      <c r="W9" s="75" t="s">
        <v>63</v>
      </c>
      <c r="X9" s="303">
        <v>0.38</v>
      </c>
      <c r="Y9" s="75">
        <f>X9*E9</f>
        <v>14.25</v>
      </c>
      <c r="Z9" s="261" t="s">
        <v>181</v>
      </c>
      <c r="AA9" s="64"/>
      <c r="AB9" s="65">
        <f t="shared" si="2"/>
        <v>0</v>
      </c>
      <c r="AC9" s="66">
        <f t="shared" si="0"/>
        <v>1</v>
      </c>
      <c r="AD9" s="66">
        <f t="shared" si="1"/>
        <v>1</v>
      </c>
      <c r="AE9" s="54" t="e">
        <f>#REF!/100</f>
        <v>#REF!</v>
      </c>
    </row>
    <row r="10" spans="1:32" s="67" customFormat="1" ht="11.25" x14ac:dyDescent="0.2">
      <c r="A10" s="234" t="s">
        <v>170</v>
      </c>
      <c r="B10" s="61" t="s">
        <v>171</v>
      </c>
      <c r="C10" s="62">
        <v>16.399999999999999</v>
      </c>
      <c r="D10" s="62">
        <v>3.75</v>
      </c>
      <c r="E10" s="51">
        <f>C10*D10</f>
        <v>61.499999999999993</v>
      </c>
      <c r="F10" s="75">
        <v>4</v>
      </c>
      <c r="G10" s="202">
        <v>0</v>
      </c>
      <c r="H10" s="202">
        <v>0</v>
      </c>
      <c r="I10" s="201" t="str">
        <f>IF(AND(G10=J10,H10=K10),"OK","ROZDÍL")</f>
        <v>ROZDÍL</v>
      </c>
      <c r="J10" s="283">
        <f>CEILING(AB10*AC10,10)</f>
        <v>0</v>
      </c>
      <c r="K10" s="284">
        <f>CEILING(AB10*AD10,10)</f>
        <v>250</v>
      </c>
      <c r="L10" s="76">
        <v>-100</v>
      </c>
      <c r="M10" s="63"/>
      <c r="N10" s="77" t="s">
        <v>47</v>
      </c>
      <c r="O10" s="77" t="s">
        <v>127</v>
      </c>
      <c r="P10" s="77" t="s">
        <v>47</v>
      </c>
      <c r="Q10" s="77"/>
      <c r="R10" s="77"/>
      <c r="S10" s="77" t="s">
        <v>47</v>
      </c>
      <c r="T10" s="161" t="s">
        <v>47</v>
      </c>
      <c r="U10" s="77" t="s">
        <v>47</v>
      </c>
      <c r="V10" s="77" t="s">
        <v>47</v>
      </c>
      <c r="W10" s="77" t="s">
        <v>47</v>
      </c>
      <c r="X10" s="77" t="s">
        <v>47</v>
      </c>
      <c r="Y10" s="77" t="s">
        <v>47</v>
      </c>
      <c r="Z10" s="261" t="s">
        <v>207</v>
      </c>
      <c r="AA10" s="64"/>
      <c r="AB10" s="65">
        <f t="shared" si="2"/>
        <v>245.99999999999997</v>
      </c>
      <c r="AC10" s="66">
        <f t="shared" si="0"/>
        <v>0</v>
      </c>
      <c r="AD10" s="66">
        <f t="shared" si="1"/>
        <v>1</v>
      </c>
      <c r="AE10" s="54" t="e">
        <f>#REF!/100</f>
        <v>#REF!</v>
      </c>
    </row>
    <row r="11" spans="1:32" s="67" customFormat="1" ht="11.25" x14ac:dyDescent="0.2">
      <c r="A11" s="234" t="s">
        <v>172</v>
      </c>
      <c r="B11" s="61" t="s">
        <v>173</v>
      </c>
      <c r="C11" s="62">
        <v>9.1</v>
      </c>
      <c r="D11" s="62">
        <v>3.75</v>
      </c>
      <c r="E11" s="51">
        <f t="shared" si="3"/>
        <v>34.125</v>
      </c>
      <c r="F11" s="75">
        <v>0</v>
      </c>
      <c r="G11" s="202">
        <v>0</v>
      </c>
      <c r="H11" s="202">
        <v>0</v>
      </c>
      <c r="I11" s="201" t="str">
        <f t="shared" si="4"/>
        <v>ROZDÍL</v>
      </c>
      <c r="J11" s="284" t="s">
        <v>177</v>
      </c>
      <c r="K11" s="284" t="s">
        <v>177</v>
      </c>
      <c r="L11" s="76"/>
      <c r="M11" s="63"/>
      <c r="N11" s="77" t="s">
        <v>47</v>
      </c>
      <c r="O11" s="77" t="s">
        <v>47</v>
      </c>
      <c r="P11" s="77" t="s">
        <v>47</v>
      </c>
      <c r="Q11" s="77"/>
      <c r="R11" s="77"/>
      <c r="S11" s="77" t="s">
        <v>47</v>
      </c>
      <c r="T11" s="161" t="s">
        <v>47</v>
      </c>
      <c r="U11" s="77" t="s">
        <v>47</v>
      </c>
      <c r="V11" s="77" t="s">
        <v>47</v>
      </c>
      <c r="W11" s="77" t="s">
        <v>47</v>
      </c>
      <c r="X11" s="303" t="s">
        <v>47</v>
      </c>
      <c r="Y11" s="75" t="s">
        <v>47</v>
      </c>
      <c r="Z11" s="261" t="s">
        <v>180</v>
      </c>
      <c r="AA11" s="64"/>
      <c r="AB11" s="65">
        <f t="shared" si="2"/>
        <v>0</v>
      </c>
      <c r="AC11" s="66">
        <f t="shared" si="0"/>
        <v>1</v>
      </c>
      <c r="AD11" s="66">
        <f t="shared" si="1"/>
        <v>1</v>
      </c>
      <c r="AE11" s="54" t="e">
        <f>#REF!/100</f>
        <v>#REF!</v>
      </c>
    </row>
    <row r="12" spans="1:32" s="67" customFormat="1" ht="11.25" x14ac:dyDescent="0.2">
      <c r="A12" s="234" t="s">
        <v>174</v>
      </c>
      <c r="B12" s="61" t="s">
        <v>176</v>
      </c>
      <c r="C12" s="62">
        <v>16.260000000000002</v>
      </c>
      <c r="D12" s="62">
        <v>2.1</v>
      </c>
      <c r="E12" s="51">
        <f t="shared" si="3"/>
        <v>34.146000000000008</v>
      </c>
      <c r="F12" s="75">
        <v>0.5</v>
      </c>
      <c r="G12" s="202">
        <v>0</v>
      </c>
      <c r="H12" s="202">
        <v>0</v>
      </c>
      <c r="I12" s="201" t="str">
        <f t="shared" ref="I12" si="5">IF(AND(G12=J12,H12=K12),"OK","ROZDÍL")</f>
        <v>ROZDÍL</v>
      </c>
      <c r="J12" s="283">
        <f>CEILING(AB12*AC12,10)</f>
        <v>20</v>
      </c>
      <c r="K12" s="284">
        <f>CEILING(AB12*AD12,10)</f>
        <v>20</v>
      </c>
      <c r="L12" s="76"/>
      <c r="M12" s="63"/>
      <c r="N12" s="77" t="s">
        <v>47</v>
      </c>
      <c r="O12" s="77" t="s">
        <v>178</v>
      </c>
      <c r="P12" s="77" t="s">
        <v>47</v>
      </c>
      <c r="Q12" s="77"/>
      <c r="R12" s="77"/>
      <c r="S12" s="77" t="s">
        <v>47</v>
      </c>
      <c r="T12" s="161" t="s">
        <v>47</v>
      </c>
      <c r="U12" s="77" t="s">
        <v>47</v>
      </c>
      <c r="V12" s="77" t="s">
        <v>47</v>
      </c>
      <c r="W12" s="77" t="s">
        <v>47</v>
      </c>
      <c r="X12" s="77" t="s">
        <v>47</v>
      </c>
      <c r="Y12" s="77" t="s">
        <v>47</v>
      </c>
      <c r="Z12" s="261" t="s">
        <v>179</v>
      </c>
      <c r="AA12" s="64"/>
      <c r="AB12" s="65">
        <f t="shared" si="2"/>
        <v>17.073000000000004</v>
      </c>
      <c r="AC12" s="66">
        <f t="shared" si="0"/>
        <v>1</v>
      </c>
      <c r="AD12" s="66">
        <f t="shared" si="1"/>
        <v>1</v>
      </c>
      <c r="AE12" s="54" t="e">
        <f>#REF!/100</f>
        <v>#REF!</v>
      </c>
    </row>
    <row r="13" spans="1:32" s="67" customFormat="1" ht="11.25" x14ac:dyDescent="0.2">
      <c r="A13" s="234" t="s">
        <v>182</v>
      </c>
      <c r="B13" s="61" t="s">
        <v>156</v>
      </c>
      <c r="C13" s="62">
        <v>6.47</v>
      </c>
      <c r="D13" s="62">
        <v>3.75</v>
      </c>
      <c r="E13" s="51">
        <f t="shared" ref="E13:E14" si="6">C13*D13</f>
        <v>24.262499999999999</v>
      </c>
      <c r="F13" s="75">
        <v>0.5</v>
      </c>
      <c r="G13" s="202">
        <v>0</v>
      </c>
      <c r="H13" s="202">
        <v>0</v>
      </c>
      <c r="I13" s="201" t="str">
        <f t="shared" ref="I13:I14" si="7">IF(AND(G13=J13,H13=K13),"OK","ROZDÍL")</f>
        <v>ROZDÍL</v>
      </c>
      <c r="J13" s="283">
        <f>CEILING(AB13*AC13,10)</f>
        <v>20</v>
      </c>
      <c r="K13" s="284">
        <f>CEILING(AB13*AD13,10)</f>
        <v>20</v>
      </c>
      <c r="L13" s="76"/>
      <c r="M13" s="63"/>
      <c r="N13" s="77" t="s">
        <v>47</v>
      </c>
      <c r="O13" s="77" t="s">
        <v>178</v>
      </c>
      <c r="P13" s="77" t="s">
        <v>47</v>
      </c>
      <c r="Q13" s="77"/>
      <c r="R13" s="77"/>
      <c r="S13" s="77" t="s">
        <v>47</v>
      </c>
      <c r="T13" s="161" t="s">
        <v>47</v>
      </c>
      <c r="U13" s="77" t="s">
        <v>47</v>
      </c>
      <c r="V13" s="77" t="s">
        <v>47</v>
      </c>
      <c r="W13" s="77" t="s">
        <v>47</v>
      </c>
      <c r="X13" s="77" t="s">
        <v>47</v>
      </c>
      <c r="Y13" s="77" t="s">
        <v>47</v>
      </c>
      <c r="Z13" s="261" t="s">
        <v>179</v>
      </c>
      <c r="AA13" s="64"/>
      <c r="AB13" s="65">
        <f t="shared" ref="AB13:AB15" si="8">PRODUCT(E13:F13)</f>
        <v>12.13125</v>
      </c>
      <c r="AC13" s="66">
        <f t="shared" ref="AC13:AC15" si="9">(100+L13)/100</f>
        <v>1</v>
      </c>
      <c r="AD13" s="66">
        <f t="shared" ref="AD13:AD15" si="10">(100-M13)/100</f>
        <v>1</v>
      </c>
      <c r="AE13" s="54" t="e">
        <f>#REF!/100</f>
        <v>#REF!</v>
      </c>
    </row>
    <row r="14" spans="1:32" s="67" customFormat="1" ht="11.25" x14ac:dyDescent="0.2">
      <c r="A14" s="234" t="s">
        <v>184</v>
      </c>
      <c r="B14" s="61" t="s">
        <v>185</v>
      </c>
      <c r="C14" s="62">
        <v>6.57</v>
      </c>
      <c r="D14" s="62">
        <v>2.2999999999999998</v>
      </c>
      <c r="E14" s="51">
        <f t="shared" si="6"/>
        <v>15.110999999999999</v>
      </c>
      <c r="F14" s="75">
        <v>0.7</v>
      </c>
      <c r="G14" s="202">
        <v>0</v>
      </c>
      <c r="H14" s="202">
        <v>0</v>
      </c>
      <c r="I14" s="201" t="str">
        <f t="shared" si="7"/>
        <v>ROZDÍL</v>
      </c>
      <c r="J14" s="283">
        <f>CEILING(AB14*AC14,10)</f>
        <v>20</v>
      </c>
      <c r="K14" s="284">
        <f>CEILING(AB14*AD14,10)</f>
        <v>20</v>
      </c>
      <c r="L14" s="76"/>
      <c r="M14" s="63"/>
      <c r="N14" s="77" t="s">
        <v>47</v>
      </c>
      <c r="O14" s="77" t="s">
        <v>178</v>
      </c>
      <c r="P14" s="77" t="s">
        <v>47</v>
      </c>
      <c r="Q14" s="77"/>
      <c r="R14" s="77"/>
      <c r="S14" s="77" t="s">
        <v>47</v>
      </c>
      <c r="T14" s="161" t="s">
        <v>47</v>
      </c>
      <c r="U14" s="77" t="s">
        <v>47</v>
      </c>
      <c r="V14" s="77" t="s">
        <v>47</v>
      </c>
      <c r="W14" s="77" t="s">
        <v>47</v>
      </c>
      <c r="X14" s="77" t="s">
        <v>47</v>
      </c>
      <c r="Y14" s="77" t="s">
        <v>47</v>
      </c>
      <c r="Z14" s="261" t="s">
        <v>179</v>
      </c>
      <c r="AA14" s="64"/>
      <c r="AB14" s="65">
        <f t="shared" si="8"/>
        <v>10.577699999999998</v>
      </c>
      <c r="AC14" s="66">
        <f t="shared" si="9"/>
        <v>1</v>
      </c>
      <c r="AD14" s="66">
        <f t="shared" si="10"/>
        <v>1</v>
      </c>
      <c r="AE14" s="54" t="e">
        <f>#REF!/100</f>
        <v>#REF!</v>
      </c>
    </row>
    <row r="15" spans="1:32" s="67" customFormat="1" ht="11.25" x14ac:dyDescent="0.2">
      <c r="A15" s="234" t="s">
        <v>186</v>
      </c>
      <c r="B15" s="61" t="s">
        <v>187</v>
      </c>
      <c r="C15" s="62">
        <v>6.71</v>
      </c>
      <c r="D15" s="62">
        <v>2.2999999999999998</v>
      </c>
      <c r="E15" s="51">
        <f t="shared" ref="E15:E21" si="11">C15*D15</f>
        <v>15.432999999999998</v>
      </c>
      <c r="F15" s="75">
        <v>0</v>
      </c>
      <c r="G15" s="202">
        <v>0</v>
      </c>
      <c r="H15" s="202">
        <v>0</v>
      </c>
      <c r="I15" s="201" t="str">
        <f t="shared" ref="I15:I21" si="12">IF(AND(G15=J15,H15=K15),"OK","ROZDÍL")</f>
        <v>ROZDÍL</v>
      </c>
      <c r="J15" s="284" t="s">
        <v>177</v>
      </c>
      <c r="K15" s="284" t="s">
        <v>177</v>
      </c>
      <c r="L15" s="76"/>
      <c r="M15" s="63"/>
      <c r="N15" s="77" t="s">
        <v>47</v>
      </c>
      <c r="O15" s="77" t="s">
        <v>47</v>
      </c>
      <c r="P15" s="77" t="s">
        <v>136</v>
      </c>
      <c r="Q15" s="77"/>
      <c r="R15" s="77"/>
      <c r="S15" s="282">
        <f>C15*50</f>
        <v>335.5</v>
      </c>
      <c r="T15" s="63">
        <f>0.9*S15</f>
        <v>301.95</v>
      </c>
      <c r="U15" s="63">
        <v>6</v>
      </c>
      <c r="V15" s="63">
        <f>T15/U15</f>
        <v>50.324999999999996</v>
      </c>
      <c r="W15" s="75" t="s">
        <v>63</v>
      </c>
      <c r="X15" s="303">
        <v>0.38</v>
      </c>
      <c r="Y15" s="75">
        <f>X15*E15</f>
        <v>5.864539999999999</v>
      </c>
      <c r="Z15" s="261" t="s">
        <v>180</v>
      </c>
      <c r="AA15" s="64"/>
      <c r="AB15" s="65">
        <f t="shared" si="8"/>
        <v>0</v>
      </c>
      <c r="AC15" s="66">
        <f t="shared" si="9"/>
        <v>1</v>
      </c>
      <c r="AD15" s="66">
        <f t="shared" si="10"/>
        <v>1</v>
      </c>
      <c r="AE15" s="54" t="e">
        <f>#REF!/100</f>
        <v>#REF!</v>
      </c>
    </row>
    <row r="16" spans="1:32" s="67" customFormat="1" ht="11.25" x14ac:dyDescent="0.2">
      <c r="A16" s="234" t="s">
        <v>188</v>
      </c>
      <c r="B16" s="61" t="s">
        <v>189</v>
      </c>
      <c r="C16" s="62">
        <v>49.81</v>
      </c>
      <c r="D16" s="62">
        <v>3.75</v>
      </c>
      <c r="E16" s="51">
        <f t="shared" si="11"/>
        <v>186.78750000000002</v>
      </c>
      <c r="F16" s="75">
        <v>0</v>
      </c>
      <c r="G16" s="202">
        <v>0</v>
      </c>
      <c r="H16" s="202">
        <v>0</v>
      </c>
      <c r="I16" s="201" t="str">
        <f t="shared" si="12"/>
        <v>ROZDÍL</v>
      </c>
      <c r="J16" s="284" t="s">
        <v>177</v>
      </c>
      <c r="K16" s="284" t="s">
        <v>177</v>
      </c>
      <c r="L16" s="76"/>
      <c r="M16" s="63"/>
      <c r="N16" s="77" t="s">
        <v>47</v>
      </c>
      <c r="O16" s="77" t="s">
        <v>47</v>
      </c>
      <c r="P16" s="77" t="s">
        <v>136</v>
      </c>
      <c r="Q16" s="77"/>
      <c r="R16" s="77"/>
      <c r="S16" s="282">
        <f>C16*50</f>
        <v>2490.5</v>
      </c>
      <c r="T16" s="63">
        <f>0.9*S16</f>
        <v>2241.4500000000003</v>
      </c>
      <c r="U16" s="63">
        <v>6</v>
      </c>
      <c r="V16" s="63">
        <f>T16/U16</f>
        <v>373.57500000000005</v>
      </c>
      <c r="W16" s="75" t="s">
        <v>63</v>
      </c>
      <c r="X16" s="303">
        <v>0.38</v>
      </c>
      <c r="Y16" s="75">
        <f>X16*E16</f>
        <v>70.979250000000008</v>
      </c>
      <c r="Z16" s="261" t="s">
        <v>180</v>
      </c>
      <c r="AA16" s="64"/>
      <c r="AB16" s="65">
        <f t="shared" ref="AB16:AB17" si="13">PRODUCT(E16:F16)</f>
        <v>0</v>
      </c>
      <c r="AC16" s="66">
        <f t="shared" ref="AC16:AC17" si="14">(100+L16)/100</f>
        <v>1</v>
      </c>
      <c r="AD16" s="66">
        <f t="shared" ref="AD16:AD17" si="15">(100-M16)/100</f>
        <v>1</v>
      </c>
      <c r="AE16" s="54" t="e">
        <f>#REF!/100</f>
        <v>#REF!</v>
      </c>
    </row>
    <row r="17" spans="1:31" s="67" customFormat="1" ht="11.25" x14ac:dyDescent="0.2">
      <c r="A17" s="234" t="s">
        <v>190</v>
      </c>
      <c r="B17" s="61" t="s">
        <v>191</v>
      </c>
      <c r="C17" s="62">
        <v>8.73</v>
      </c>
      <c r="D17" s="62">
        <v>2.2999999999999998</v>
      </c>
      <c r="E17" s="51">
        <f t="shared" si="11"/>
        <v>20.079000000000001</v>
      </c>
      <c r="F17" s="75">
        <v>2</v>
      </c>
      <c r="G17" s="202">
        <v>0</v>
      </c>
      <c r="H17" s="202">
        <v>0</v>
      </c>
      <c r="I17" s="201" t="str">
        <f t="shared" si="12"/>
        <v>ROZDÍL</v>
      </c>
      <c r="J17" s="283">
        <f>CEILING(AB17*AC17,10)</f>
        <v>0</v>
      </c>
      <c r="K17" s="284">
        <f>CEILING(AB17*AD17,10)</f>
        <v>50</v>
      </c>
      <c r="L17" s="76">
        <v>-100</v>
      </c>
      <c r="M17" s="63"/>
      <c r="N17" s="77" t="s">
        <v>47</v>
      </c>
      <c r="O17" s="77" t="s">
        <v>157</v>
      </c>
      <c r="P17" s="77" t="s">
        <v>47</v>
      </c>
      <c r="Q17" s="77"/>
      <c r="R17" s="77"/>
      <c r="S17" s="77" t="s">
        <v>47</v>
      </c>
      <c r="T17" s="161" t="s">
        <v>47</v>
      </c>
      <c r="U17" s="77" t="s">
        <v>47</v>
      </c>
      <c r="V17" s="77" t="s">
        <v>47</v>
      </c>
      <c r="W17" s="77" t="s">
        <v>47</v>
      </c>
      <c r="X17" s="77" t="s">
        <v>47</v>
      </c>
      <c r="Y17" s="77" t="s">
        <v>47</v>
      </c>
      <c r="Z17" s="261" t="s">
        <v>201</v>
      </c>
      <c r="AA17" s="64"/>
      <c r="AB17" s="65">
        <f t="shared" si="13"/>
        <v>40.158000000000001</v>
      </c>
      <c r="AC17" s="66">
        <f t="shared" si="14"/>
        <v>0</v>
      </c>
      <c r="AD17" s="66">
        <f t="shared" si="15"/>
        <v>1</v>
      </c>
      <c r="AE17" s="54" t="e">
        <f>#REF!/100</f>
        <v>#REF!</v>
      </c>
    </row>
    <row r="18" spans="1:31" s="67" customFormat="1" ht="11.25" x14ac:dyDescent="0.2">
      <c r="A18" s="234" t="s">
        <v>192</v>
      </c>
      <c r="B18" s="61" t="s">
        <v>173</v>
      </c>
      <c r="C18" s="62">
        <v>6.78</v>
      </c>
      <c r="D18" s="62">
        <v>3.75</v>
      </c>
      <c r="E18" s="51">
        <f t="shared" si="11"/>
        <v>25.425000000000001</v>
      </c>
      <c r="F18" s="75">
        <v>1</v>
      </c>
      <c r="G18" s="202">
        <v>0</v>
      </c>
      <c r="H18" s="202">
        <v>0</v>
      </c>
      <c r="I18" s="201" t="str">
        <f t="shared" si="12"/>
        <v>ROZDÍL</v>
      </c>
      <c r="J18" s="283">
        <f>CEILING(AB18*AC18,10)</f>
        <v>30</v>
      </c>
      <c r="K18" s="284">
        <f>CEILING(AB18*AD18,10)</f>
        <v>30</v>
      </c>
      <c r="L18" s="76"/>
      <c r="M18" s="63"/>
      <c r="N18" s="77" t="s">
        <v>47</v>
      </c>
      <c r="O18" s="77" t="s">
        <v>183</v>
      </c>
      <c r="P18" s="77" t="s">
        <v>47</v>
      </c>
      <c r="Q18" s="77"/>
      <c r="R18" s="77"/>
      <c r="S18" s="77" t="s">
        <v>47</v>
      </c>
      <c r="T18" s="161" t="s">
        <v>47</v>
      </c>
      <c r="U18" s="77" t="s">
        <v>47</v>
      </c>
      <c r="V18" s="77" t="s">
        <v>47</v>
      </c>
      <c r="W18" s="77" t="s">
        <v>47</v>
      </c>
      <c r="X18" s="77" t="s">
        <v>47</v>
      </c>
      <c r="Y18" s="77" t="s">
        <v>47</v>
      </c>
      <c r="Z18" s="261" t="s">
        <v>295</v>
      </c>
      <c r="AA18" s="64"/>
      <c r="AB18" s="65">
        <f t="shared" ref="AB18:AB21" si="16">PRODUCT(E18:F18)</f>
        <v>25.425000000000001</v>
      </c>
      <c r="AC18" s="66">
        <f t="shared" ref="AC18:AC21" si="17">(100+L18)/100</f>
        <v>1</v>
      </c>
      <c r="AD18" s="66">
        <f t="shared" ref="AD18:AD21" si="18">(100-M18)/100</f>
        <v>1</v>
      </c>
      <c r="AE18" s="54" t="e">
        <f>#REF!/100</f>
        <v>#REF!</v>
      </c>
    </row>
    <row r="19" spans="1:31" s="67" customFormat="1" ht="11.25" x14ac:dyDescent="0.2">
      <c r="A19" s="234" t="s">
        <v>193</v>
      </c>
      <c r="B19" s="61" t="s">
        <v>194</v>
      </c>
      <c r="C19" s="62">
        <v>1.74</v>
      </c>
      <c r="D19" s="62">
        <v>3.75</v>
      </c>
      <c r="E19" s="51">
        <f t="shared" si="11"/>
        <v>6.5250000000000004</v>
      </c>
      <c r="F19" s="75">
        <v>0</v>
      </c>
      <c r="G19" s="202">
        <v>0</v>
      </c>
      <c r="H19" s="202">
        <v>0</v>
      </c>
      <c r="I19" s="201" t="str">
        <f t="shared" si="12"/>
        <v>ROZDÍL</v>
      </c>
      <c r="J19" s="284" t="s">
        <v>177</v>
      </c>
      <c r="K19" s="284" t="s">
        <v>177</v>
      </c>
      <c r="L19" s="76"/>
      <c r="M19" s="63"/>
      <c r="N19" s="77" t="s">
        <v>47</v>
      </c>
      <c r="O19" s="77" t="s">
        <v>272</v>
      </c>
      <c r="P19" s="77" t="s">
        <v>136</v>
      </c>
      <c r="Q19" s="77"/>
      <c r="R19" s="77"/>
      <c r="S19" s="282">
        <f>C19*50</f>
        <v>87</v>
      </c>
      <c r="T19" s="63">
        <f>0.9*S19</f>
        <v>78.3</v>
      </c>
      <c r="U19" s="63">
        <v>6</v>
      </c>
      <c r="V19" s="63">
        <f>T19/U19</f>
        <v>13.049999999999999</v>
      </c>
      <c r="W19" s="75" t="s">
        <v>63</v>
      </c>
      <c r="X19" s="303">
        <v>0.38</v>
      </c>
      <c r="Y19" s="75">
        <f>X19*E19</f>
        <v>2.4795000000000003</v>
      </c>
      <c r="Z19" s="261" t="s">
        <v>195</v>
      </c>
      <c r="AA19" s="64"/>
      <c r="AB19" s="65">
        <f t="shared" si="16"/>
        <v>0</v>
      </c>
      <c r="AC19" s="66">
        <f t="shared" si="17"/>
        <v>1</v>
      </c>
      <c r="AD19" s="66">
        <f t="shared" si="18"/>
        <v>1</v>
      </c>
      <c r="AE19" s="54" t="e">
        <f>#REF!/100</f>
        <v>#REF!</v>
      </c>
    </row>
    <row r="20" spans="1:31" s="67" customFormat="1" ht="11.25" x14ac:dyDescent="0.2">
      <c r="A20" s="234" t="s">
        <v>197</v>
      </c>
      <c r="B20" s="61" t="s">
        <v>196</v>
      </c>
      <c r="C20" s="62">
        <v>10.1</v>
      </c>
      <c r="D20" s="62">
        <v>3.75</v>
      </c>
      <c r="E20" s="51">
        <f t="shared" si="11"/>
        <v>37.875</v>
      </c>
      <c r="F20" s="75">
        <v>0</v>
      </c>
      <c r="G20" s="202">
        <v>0</v>
      </c>
      <c r="H20" s="202">
        <v>0</v>
      </c>
      <c r="I20" s="201" t="str">
        <f t="shared" si="12"/>
        <v>ROZDÍL</v>
      </c>
      <c r="J20" s="284" t="s">
        <v>177</v>
      </c>
      <c r="K20" s="284" t="s">
        <v>177</v>
      </c>
      <c r="L20" s="76"/>
      <c r="M20" s="63"/>
      <c r="N20" s="77" t="s">
        <v>47</v>
      </c>
      <c r="O20" s="77" t="s">
        <v>47</v>
      </c>
      <c r="P20" s="77" t="s">
        <v>136</v>
      </c>
      <c r="Q20" s="77"/>
      <c r="R20" s="77"/>
      <c r="S20" s="282">
        <f>C20*50</f>
        <v>505</v>
      </c>
      <c r="T20" s="63">
        <f>0.9*S20</f>
        <v>454.5</v>
      </c>
      <c r="U20" s="63">
        <v>6</v>
      </c>
      <c r="V20" s="63">
        <f>T20/U20</f>
        <v>75.75</v>
      </c>
      <c r="W20" s="75" t="s">
        <v>63</v>
      </c>
      <c r="X20" s="303">
        <v>0.38</v>
      </c>
      <c r="Y20" s="75">
        <f>X20*E20</f>
        <v>14.3925</v>
      </c>
      <c r="Z20" s="261" t="s">
        <v>180</v>
      </c>
      <c r="AA20" s="64"/>
      <c r="AB20" s="65">
        <f t="shared" si="16"/>
        <v>0</v>
      </c>
      <c r="AC20" s="66">
        <f t="shared" si="17"/>
        <v>1</v>
      </c>
      <c r="AD20" s="66">
        <f t="shared" si="18"/>
        <v>1</v>
      </c>
      <c r="AE20" s="54" t="e">
        <f>#REF!/100</f>
        <v>#REF!</v>
      </c>
    </row>
    <row r="21" spans="1:31" s="67" customFormat="1" ht="12" thickBot="1" x14ac:dyDescent="0.25">
      <c r="A21" s="234" t="s">
        <v>198</v>
      </c>
      <c r="B21" s="61" t="s">
        <v>199</v>
      </c>
      <c r="C21" s="62">
        <v>2.66</v>
      </c>
      <c r="D21" s="62">
        <v>2.2999999999999998</v>
      </c>
      <c r="E21" s="51">
        <f t="shared" si="11"/>
        <v>6.1179999999999994</v>
      </c>
      <c r="F21" s="75" t="s">
        <v>200</v>
      </c>
      <c r="G21" s="202">
        <v>0</v>
      </c>
      <c r="H21" s="202">
        <v>0</v>
      </c>
      <c r="I21" s="201" t="str">
        <f t="shared" si="12"/>
        <v>ROZDÍL</v>
      </c>
      <c r="J21" s="283">
        <f>CEILING(AB21*AC21,10)</f>
        <v>0</v>
      </c>
      <c r="K21" s="284">
        <v>50</v>
      </c>
      <c r="L21" s="76">
        <v>-100</v>
      </c>
      <c r="M21" s="63"/>
      <c r="N21" s="77" t="s">
        <v>47</v>
      </c>
      <c r="O21" s="77" t="s">
        <v>157</v>
      </c>
      <c r="P21" s="77" t="s">
        <v>47</v>
      </c>
      <c r="Q21" s="77"/>
      <c r="R21" s="77"/>
      <c r="S21" s="77" t="s">
        <v>47</v>
      </c>
      <c r="T21" s="161" t="s">
        <v>47</v>
      </c>
      <c r="U21" s="77" t="s">
        <v>47</v>
      </c>
      <c r="V21" s="77" t="s">
        <v>47</v>
      </c>
      <c r="W21" s="77" t="s">
        <v>47</v>
      </c>
      <c r="X21" s="77" t="s">
        <v>47</v>
      </c>
      <c r="Y21" s="77" t="s">
        <v>47</v>
      </c>
      <c r="Z21" s="261" t="s">
        <v>210</v>
      </c>
      <c r="AA21" s="64"/>
      <c r="AB21" s="65">
        <f t="shared" si="16"/>
        <v>6.1179999999999994</v>
      </c>
      <c r="AC21" s="66">
        <f t="shared" si="17"/>
        <v>0</v>
      </c>
      <c r="AD21" s="66">
        <f t="shared" si="18"/>
        <v>1</v>
      </c>
      <c r="AE21" s="54" t="e">
        <f>#REF!/100</f>
        <v>#REF!</v>
      </c>
    </row>
    <row r="22" spans="1:31" s="54" customFormat="1" ht="12" thickBot="1" x14ac:dyDescent="0.25">
      <c r="A22" s="232"/>
      <c r="B22" s="78" t="s">
        <v>202</v>
      </c>
      <c r="C22" s="79"/>
      <c r="D22" s="79"/>
      <c r="E22" s="80"/>
      <c r="F22" s="81"/>
      <c r="G22" s="200"/>
      <c r="H22" s="200"/>
      <c r="I22" s="200"/>
      <c r="J22" s="81"/>
      <c r="K22" s="81"/>
      <c r="L22" s="80"/>
      <c r="M22" s="80"/>
      <c r="N22" s="82"/>
      <c r="O22" s="218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233"/>
      <c r="AA22" s="60"/>
      <c r="AB22" s="52">
        <f t="shared" ref="AB22:AB23" si="19">PRODUCT(E22:F22)</f>
        <v>0</v>
      </c>
      <c r="AC22" s="53">
        <f t="shared" ref="AC22:AC23" si="20">(100+L22)/100</f>
        <v>1</v>
      </c>
      <c r="AD22" s="53">
        <f t="shared" ref="AD22:AD23" si="21">(100-M22)/100</f>
        <v>1</v>
      </c>
      <c r="AE22" s="54" t="e">
        <f>#REF!/100</f>
        <v>#REF!</v>
      </c>
    </row>
    <row r="23" spans="1:31" s="67" customFormat="1" ht="11.25" x14ac:dyDescent="0.2">
      <c r="A23" s="234" t="s">
        <v>212</v>
      </c>
      <c r="B23" s="61" t="s">
        <v>196</v>
      </c>
      <c r="C23" s="62">
        <v>28.9</v>
      </c>
      <c r="D23" s="62">
        <v>3.75</v>
      </c>
      <c r="E23" s="51">
        <f>C23*D23</f>
        <v>108.375</v>
      </c>
      <c r="F23" s="75">
        <v>0</v>
      </c>
      <c r="G23" s="202">
        <v>0</v>
      </c>
      <c r="H23" s="202">
        <v>0</v>
      </c>
      <c r="I23" s="201" t="str">
        <f>IF(AND(G23=J23,H23=K23),"OK","ROZDÍL")</f>
        <v>ROZDÍL</v>
      </c>
      <c r="J23" s="284" t="s">
        <v>177</v>
      </c>
      <c r="K23" s="284" t="s">
        <v>177</v>
      </c>
      <c r="L23" s="76"/>
      <c r="M23" s="63"/>
      <c r="N23" s="77" t="s">
        <v>47</v>
      </c>
      <c r="O23" s="77" t="s">
        <v>47</v>
      </c>
      <c r="P23" s="77" t="s">
        <v>136</v>
      </c>
      <c r="Q23" s="77"/>
      <c r="R23" s="77"/>
      <c r="S23" s="282">
        <f>C23*50</f>
        <v>1445</v>
      </c>
      <c r="T23" s="63">
        <f>0.9*S23</f>
        <v>1300.5</v>
      </c>
      <c r="U23" s="63">
        <v>6</v>
      </c>
      <c r="V23" s="63">
        <f>T23/U23</f>
        <v>216.75</v>
      </c>
      <c r="W23" s="75" t="s">
        <v>63</v>
      </c>
      <c r="X23" s="303">
        <v>0.38</v>
      </c>
      <c r="Y23" s="75">
        <f>X23*E23</f>
        <v>41.182499999999997</v>
      </c>
      <c r="Z23" s="261" t="s">
        <v>180</v>
      </c>
      <c r="AA23" s="64"/>
      <c r="AB23" s="65">
        <f t="shared" si="19"/>
        <v>0</v>
      </c>
      <c r="AC23" s="66">
        <f t="shared" si="20"/>
        <v>1</v>
      </c>
      <c r="AD23" s="66">
        <f t="shared" si="21"/>
        <v>1</v>
      </c>
      <c r="AE23" s="54" t="e">
        <f>#REF!/100</f>
        <v>#REF!</v>
      </c>
    </row>
    <row r="24" spans="1:31" s="67" customFormat="1" ht="11.25" x14ac:dyDescent="0.2">
      <c r="A24" s="234" t="s">
        <v>203</v>
      </c>
      <c r="B24" s="61" t="s">
        <v>204</v>
      </c>
      <c r="C24" s="62">
        <v>8.06</v>
      </c>
      <c r="D24" s="62">
        <v>3.2</v>
      </c>
      <c r="E24" s="51">
        <f t="shared" ref="E24:E25" si="22">C24*D24</f>
        <v>25.792000000000002</v>
      </c>
      <c r="F24" s="75">
        <v>0.5</v>
      </c>
      <c r="G24" s="202">
        <v>0</v>
      </c>
      <c r="H24" s="202">
        <v>0</v>
      </c>
      <c r="I24" s="201" t="str">
        <f t="shared" ref="I24:I25" si="23">IF(AND(G24=J24,H24=K24),"OK","ROZDÍL")</f>
        <v>ROZDÍL</v>
      </c>
      <c r="J24" s="283">
        <f>CEILING(AB24*AC24,10)</f>
        <v>0</v>
      </c>
      <c r="K24" s="284">
        <f>CEILING(AB24*AD24,10)</f>
        <v>20</v>
      </c>
      <c r="L24" s="76">
        <v>-100</v>
      </c>
      <c r="M24" s="63"/>
      <c r="N24" s="77" t="s">
        <v>47</v>
      </c>
      <c r="O24" s="77" t="s">
        <v>165</v>
      </c>
      <c r="P24" s="77" t="s">
        <v>47</v>
      </c>
      <c r="Q24" s="77"/>
      <c r="R24" s="77"/>
      <c r="S24" s="77" t="s">
        <v>47</v>
      </c>
      <c r="T24" s="161" t="s">
        <v>47</v>
      </c>
      <c r="U24" s="77" t="s">
        <v>47</v>
      </c>
      <c r="V24" s="77" t="s">
        <v>47</v>
      </c>
      <c r="W24" s="77" t="s">
        <v>47</v>
      </c>
      <c r="X24" s="77" t="s">
        <v>47</v>
      </c>
      <c r="Y24" s="77" t="s">
        <v>47</v>
      </c>
      <c r="Z24" s="261" t="s">
        <v>265</v>
      </c>
      <c r="AA24" s="64"/>
      <c r="AB24" s="65">
        <f t="shared" ref="AB24:AB27" si="24">PRODUCT(E24:F24)</f>
        <v>12.896000000000001</v>
      </c>
      <c r="AC24" s="66">
        <f t="shared" ref="AC24:AC27" si="25">(100+L24)/100</f>
        <v>0</v>
      </c>
      <c r="AD24" s="66">
        <f t="shared" ref="AD24:AD27" si="26">(100-M24)/100</f>
        <v>1</v>
      </c>
      <c r="AE24" s="54" t="e">
        <f>#REF!/100</f>
        <v>#REF!</v>
      </c>
    </row>
    <row r="25" spans="1:31" s="67" customFormat="1" ht="11.25" x14ac:dyDescent="0.2">
      <c r="A25" s="234" t="s">
        <v>205</v>
      </c>
      <c r="B25" s="61" t="s">
        <v>206</v>
      </c>
      <c r="C25" s="62">
        <v>4.32</v>
      </c>
      <c r="D25" s="62">
        <v>3.2</v>
      </c>
      <c r="E25" s="51">
        <f t="shared" si="22"/>
        <v>13.824000000000002</v>
      </c>
      <c r="F25" s="75" t="s">
        <v>200</v>
      </c>
      <c r="G25" s="202">
        <v>0</v>
      </c>
      <c r="H25" s="202">
        <v>0</v>
      </c>
      <c r="I25" s="201" t="str">
        <f t="shared" si="23"/>
        <v>ROZDÍL</v>
      </c>
      <c r="J25" s="283">
        <f>CEILING(AB25*AC25,10)</f>
        <v>0</v>
      </c>
      <c r="K25" s="284">
        <v>80</v>
      </c>
      <c r="L25" s="76">
        <v>-100</v>
      </c>
      <c r="M25" s="63"/>
      <c r="N25" s="77" t="s">
        <v>47</v>
      </c>
      <c r="O25" s="77" t="s">
        <v>208</v>
      </c>
      <c r="P25" s="77" t="s">
        <v>47</v>
      </c>
      <c r="Q25" s="77"/>
      <c r="R25" s="77"/>
      <c r="S25" s="77" t="s">
        <v>47</v>
      </c>
      <c r="T25" s="161" t="s">
        <v>47</v>
      </c>
      <c r="U25" s="77" t="s">
        <v>47</v>
      </c>
      <c r="V25" s="77" t="s">
        <v>47</v>
      </c>
      <c r="W25" s="77" t="s">
        <v>47</v>
      </c>
      <c r="X25" s="77" t="s">
        <v>47</v>
      </c>
      <c r="Y25" s="77" t="s">
        <v>47</v>
      </c>
      <c r="Z25" s="261" t="s">
        <v>211</v>
      </c>
      <c r="AA25" s="64"/>
      <c r="AB25" s="65">
        <f t="shared" si="24"/>
        <v>13.824000000000002</v>
      </c>
      <c r="AC25" s="66">
        <f t="shared" si="25"/>
        <v>0</v>
      </c>
      <c r="AD25" s="66">
        <f t="shared" si="26"/>
        <v>1</v>
      </c>
      <c r="AE25" s="54" t="e">
        <f>#REF!/100</f>
        <v>#REF!</v>
      </c>
    </row>
    <row r="26" spans="1:31" s="67" customFormat="1" ht="12" thickBot="1" x14ac:dyDescent="0.25">
      <c r="A26" s="234"/>
      <c r="B26" s="61" t="s">
        <v>194</v>
      </c>
      <c r="C26" s="62">
        <v>1.74</v>
      </c>
      <c r="D26" s="62">
        <v>3.75</v>
      </c>
      <c r="E26" s="51">
        <f>C26*D26</f>
        <v>6.5250000000000004</v>
      </c>
      <c r="F26" s="75">
        <v>0</v>
      </c>
      <c r="G26" s="202">
        <v>0</v>
      </c>
      <c r="H26" s="202">
        <v>0</v>
      </c>
      <c r="I26" s="201" t="str">
        <f>IF(AND(G26=J26,H26=K26),"OK","ROZDÍL")</f>
        <v>ROZDÍL</v>
      </c>
      <c r="J26" s="284" t="s">
        <v>177</v>
      </c>
      <c r="K26" s="284" t="s">
        <v>177</v>
      </c>
      <c r="L26" s="76"/>
      <c r="M26" s="63"/>
      <c r="N26" s="77" t="s">
        <v>47</v>
      </c>
      <c r="O26" s="77" t="s">
        <v>272</v>
      </c>
      <c r="P26" s="77" t="s">
        <v>136</v>
      </c>
      <c r="Q26" s="77"/>
      <c r="R26" s="77"/>
      <c r="S26" s="282">
        <f>C26*50</f>
        <v>87</v>
      </c>
      <c r="T26" s="63">
        <f>0.9*S26</f>
        <v>78.3</v>
      </c>
      <c r="U26" s="63">
        <v>6</v>
      </c>
      <c r="V26" s="63">
        <f>T26/U26</f>
        <v>13.049999999999999</v>
      </c>
      <c r="W26" s="75" t="s">
        <v>63</v>
      </c>
      <c r="X26" s="303">
        <v>0.38</v>
      </c>
      <c r="Y26" s="75">
        <f>X26*E26</f>
        <v>2.4795000000000003</v>
      </c>
      <c r="Z26" s="261" t="s">
        <v>195</v>
      </c>
      <c r="AA26" s="64"/>
      <c r="AB26" s="65">
        <f t="shared" si="24"/>
        <v>0</v>
      </c>
      <c r="AC26" s="66">
        <f t="shared" si="25"/>
        <v>1</v>
      </c>
      <c r="AD26" s="66">
        <f t="shared" si="26"/>
        <v>1</v>
      </c>
      <c r="AE26" s="54" t="e">
        <f>#REF!/100</f>
        <v>#REF!</v>
      </c>
    </row>
    <row r="27" spans="1:31" s="54" customFormat="1" ht="12" thickBot="1" x14ac:dyDescent="0.25">
      <c r="A27" s="232"/>
      <c r="B27" s="78" t="s">
        <v>209</v>
      </c>
      <c r="C27" s="79"/>
      <c r="D27" s="79"/>
      <c r="E27" s="80"/>
      <c r="F27" s="81"/>
      <c r="G27" s="200"/>
      <c r="H27" s="200"/>
      <c r="I27" s="200"/>
      <c r="J27" s="81"/>
      <c r="K27" s="81"/>
      <c r="L27" s="80"/>
      <c r="M27" s="80"/>
      <c r="N27" s="82"/>
      <c r="O27" s="218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233"/>
      <c r="AA27" s="60"/>
      <c r="AB27" s="52">
        <f t="shared" si="24"/>
        <v>0</v>
      </c>
      <c r="AC27" s="53">
        <f t="shared" si="25"/>
        <v>1</v>
      </c>
      <c r="AD27" s="53">
        <f t="shared" si="26"/>
        <v>1</v>
      </c>
      <c r="AE27" s="54" t="e">
        <f>#REF!/100</f>
        <v>#REF!</v>
      </c>
    </row>
    <row r="28" spans="1:31" s="67" customFormat="1" ht="11.25" x14ac:dyDescent="0.2">
      <c r="A28" s="234" t="s">
        <v>213</v>
      </c>
      <c r="B28" s="61" t="s">
        <v>173</v>
      </c>
      <c r="C28" s="62">
        <v>6.7</v>
      </c>
      <c r="D28" s="62">
        <v>3</v>
      </c>
      <c r="E28" s="51">
        <f t="shared" ref="E28" si="27">C28*D28</f>
        <v>20.100000000000001</v>
      </c>
      <c r="F28" s="75">
        <v>0</v>
      </c>
      <c r="G28" s="202">
        <v>0</v>
      </c>
      <c r="H28" s="202">
        <v>0</v>
      </c>
      <c r="I28" s="201" t="str">
        <f t="shared" ref="I28" si="28">IF(AND(G28=J28,H28=K28),"OK","ROZDÍL")</f>
        <v>OK</v>
      </c>
      <c r="J28" s="283">
        <f t="shared" ref="J28:J33" si="29">CEILING(AB28*AC28,10)</f>
        <v>0</v>
      </c>
      <c r="K28" s="284">
        <f>CEILING(AB28*AD28,10)</f>
        <v>0</v>
      </c>
      <c r="L28" s="76"/>
      <c r="M28" s="63"/>
      <c r="N28" s="77" t="s">
        <v>47</v>
      </c>
      <c r="O28" s="77" t="s">
        <v>47</v>
      </c>
      <c r="P28" s="77" t="s">
        <v>47</v>
      </c>
      <c r="Q28" s="77"/>
      <c r="R28" s="77"/>
      <c r="S28" s="77" t="s">
        <v>47</v>
      </c>
      <c r="T28" s="161" t="s">
        <v>47</v>
      </c>
      <c r="U28" s="77" t="s">
        <v>47</v>
      </c>
      <c r="V28" s="77" t="s">
        <v>47</v>
      </c>
      <c r="W28" s="77" t="s">
        <v>47</v>
      </c>
      <c r="X28" s="77" t="s">
        <v>47</v>
      </c>
      <c r="Y28" s="77" t="s">
        <v>47</v>
      </c>
      <c r="Z28" s="261" t="s">
        <v>180</v>
      </c>
      <c r="AA28" s="64"/>
      <c r="AB28" s="65">
        <f t="shared" ref="AB28" si="30">PRODUCT(E28:F28)</f>
        <v>0</v>
      </c>
      <c r="AC28" s="66">
        <f t="shared" ref="AC28" si="31">(100+L28)/100</f>
        <v>1</v>
      </c>
      <c r="AD28" s="66">
        <f t="shared" ref="AD28" si="32">(100-M28)/100</f>
        <v>1</v>
      </c>
      <c r="AE28" s="54" t="e">
        <f>#REF!/100</f>
        <v>#REF!</v>
      </c>
    </row>
    <row r="29" spans="1:31" s="67" customFormat="1" ht="11.25" x14ac:dyDescent="0.2">
      <c r="A29" s="234"/>
      <c r="B29" s="61" t="s">
        <v>196</v>
      </c>
      <c r="C29" s="62">
        <v>17.100000000000001</v>
      </c>
      <c r="D29" s="62">
        <v>3.75</v>
      </c>
      <c r="E29" s="51">
        <f t="shared" ref="E29" si="33">C29*D29</f>
        <v>64.125</v>
      </c>
      <c r="F29" s="75">
        <v>0</v>
      </c>
      <c r="G29" s="202">
        <v>0</v>
      </c>
      <c r="H29" s="202">
        <v>0</v>
      </c>
      <c r="I29" s="201" t="str">
        <f t="shared" ref="I29" si="34">IF(AND(G29=J29,H29=K29),"OK","ROZDÍL")</f>
        <v>OK</v>
      </c>
      <c r="J29" s="283">
        <f t="shared" si="29"/>
        <v>0</v>
      </c>
      <c r="K29" s="284">
        <f>CEILING(AB29*AD29,10)</f>
        <v>0</v>
      </c>
      <c r="L29" s="76"/>
      <c r="M29" s="63"/>
      <c r="N29" s="77" t="s">
        <v>47</v>
      </c>
      <c r="O29" s="77" t="s">
        <v>47</v>
      </c>
      <c r="P29" s="77" t="s">
        <v>47</v>
      </c>
      <c r="Q29" s="77"/>
      <c r="R29" s="77"/>
      <c r="S29" s="77" t="s">
        <v>47</v>
      </c>
      <c r="T29" s="161" t="s">
        <v>47</v>
      </c>
      <c r="U29" s="77" t="s">
        <v>47</v>
      </c>
      <c r="V29" s="77" t="s">
        <v>47</v>
      </c>
      <c r="W29" s="77" t="s">
        <v>47</v>
      </c>
      <c r="X29" s="77" t="s">
        <v>47</v>
      </c>
      <c r="Y29" s="77" t="s">
        <v>47</v>
      </c>
      <c r="Z29" s="261" t="s">
        <v>180</v>
      </c>
      <c r="AA29" s="64"/>
      <c r="AB29" s="65">
        <f t="shared" ref="AB29" si="35">PRODUCT(E29:F29)</f>
        <v>0</v>
      </c>
      <c r="AC29" s="66">
        <f t="shared" ref="AC29" si="36">(100+L29)/100</f>
        <v>1</v>
      </c>
      <c r="AD29" s="66">
        <f t="shared" ref="AD29" si="37">(100-M29)/100</f>
        <v>1</v>
      </c>
      <c r="AE29" s="54" t="e">
        <f>#REF!/100</f>
        <v>#REF!</v>
      </c>
    </row>
    <row r="30" spans="1:31" s="67" customFormat="1" ht="11.25" x14ac:dyDescent="0.2">
      <c r="A30" s="234" t="s">
        <v>214</v>
      </c>
      <c r="B30" s="61" t="s">
        <v>228</v>
      </c>
      <c r="C30" s="62">
        <v>4.5</v>
      </c>
      <c r="D30" s="62">
        <v>2.7</v>
      </c>
      <c r="E30" s="51">
        <f t="shared" ref="E30:E44" si="38">C30*D30</f>
        <v>12.15</v>
      </c>
      <c r="F30" s="75">
        <v>0.5</v>
      </c>
      <c r="G30" s="202">
        <v>0</v>
      </c>
      <c r="H30" s="202">
        <v>0</v>
      </c>
      <c r="I30" s="201" t="str">
        <f t="shared" ref="I30:I43" si="39">IF(AND(G30=J30,H30=K30),"OK","ROZDÍL")</f>
        <v>ROZDÍL</v>
      </c>
      <c r="J30" s="283">
        <f t="shared" si="29"/>
        <v>0</v>
      </c>
      <c r="K30" s="284">
        <v>80</v>
      </c>
      <c r="L30" s="76">
        <v>-100</v>
      </c>
      <c r="M30" s="63"/>
      <c r="N30" s="77" t="s">
        <v>47</v>
      </c>
      <c r="O30" s="77" t="s">
        <v>247</v>
      </c>
      <c r="P30" s="77" t="s">
        <v>47</v>
      </c>
      <c r="Q30" s="77"/>
      <c r="R30" s="77"/>
      <c r="S30" s="77" t="s">
        <v>47</v>
      </c>
      <c r="T30" s="161" t="s">
        <v>47</v>
      </c>
      <c r="U30" s="77" t="s">
        <v>47</v>
      </c>
      <c r="V30" s="77" t="s">
        <v>47</v>
      </c>
      <c r="W30" s="77" t="s">
        <v>47</v>
      </c>
      <c r="X30" s="77" t="s">
        <v>47</v>
      </c>
      <c r="Y30" s="77" t="s">
        <v>47</v>
      </c>
      <c r="Z30" s="261" t="s">
        <v>244</v>
      </c>
      <c r="AA30" s="64"/>
      <c r="AB30" s="65">
        <f t="shared" ref="AB30:AB44" si="40">PRODUCT(E30:F30)</f>
        <v>6.0750000000000002</v>
      </c>
      <c r="AC30" s="66">
        <f t="shared" ref="AC30:AC44" si="41">(100+L30)/100</f>
        <v>0</v>
      </c>
      <c r="AD30" s="66">
        <f t="shared" ref="AD30:AD44" si="42">(100-M30)/100</f>
        <v>1</v>
      </c>
      <c r="AE30" s="54" t="e">
        <f>#REF!/100</f>
        <v>#REF!</v>
      </c>
    </row>
    <row r="31" spans="1:31" s="67" customFormat="1" ht="11.25" x14ac:dyDescent="0.2">
      <c r="A31" s="234" t="s">
        <v>175</v>
      </c>
      <c r="B31" s="61" t="s">
        <v>229</v>
      </c>
      <c r="C31" s="62">
        <v>4.4000000000000004</v>
      </c>
      <c r="D31" s="62">
        <v>2.7</v>
      </c>
      <c r="E31" s="51">
        <f t="shared" si="38"/>
        <v>11.880000000000003</v>
      </c>
      <c r="F31" s="75">
        <v>0.5</v>
      </c>
      <c r="G31" s="202">
        <v>0</v>
      </c>
      <c r="H31" s="202">
        <v>0</v>
      </c>
      <c r="I31" s="201" t="str">
        <f t="shared" si="39"/>
        <v>ROZDÍL</v>
      </c>
      <c r="J31" s="283">
        <f t="shared" si="29"/>
        <v>0</v>
      </c>
      <c r="K31" s="284">
        <v>130</v>
      </c>
      <c r="L31" s="76">
        <v>-100</v>
      </c>
      <c r="M31" s="63"/>
      <c r="N31" s="77" t="s">
        <v>47</v>
      </c>
      <c r="O31" s="77" t="s">
        <v>247</v>
      </c>
      <c r="P31" s="77" t="s">
        <v>47</v>
      </c>
      <c r="Q31" s="77"/>
      <c r="R31" s="77"/>
      <c r="S31" s="77" t="s">
        <v>47</v>
      </c>
      <c r="T31" s="161" t="s">
        <v>47</v>
      </c>
      <c r="U31" s="77" t="s">
        <v>47</v>
      </c>
      <c r="V31" s="77" t="s">
        <v>47</v>
      </c>
      <c r="W31" s="77" t="s">
        <v>47</v>
      </c>
      <c r="X31" s="77" t="s">
        <v>47</v>
      </c>
      <c r="Y31" s="77" t="s">
        <v>47</v>
      </c>
      <c r="Z31" s="261" t="s">
        <v>245</v>
      </c>
      <c r="AA31" s="64"/>
      <c r="AB31" s="65">
        <f t="shared" si="40"/>
        <v>5.9400000000000013</v>
      </c>
      <c r="AC31" s="66">
        <f t="shared" si="41"/>
        <v>0</v>
      </c>
      <c r="AD31" s="66">
        <f t="shared" si="42"/>
        <v>1</v>
      </c>
      <c r="AE31" s="54" t="e">
        <f>#REF!/100</f>
        <v>#REF!</v>
      </c>
    </row>
    <row r="32" spans="1:31" s="67" customFormat="1" ht="11.25" x14ac:dyDescent="0.2">
      <c r="A32" s="234" t="s">
        <v>215</v>
      </c>
      <c r="B32" s="61" t="s">
        <v>230</v>
      </c>
      <c r="C32" s="62">
        <v>7.5</v>
      </c>
      <c r="D32" s="62">
        <v>2.7</v>
      </c>
      <c r="E32" s="51">
        <f t="shared" si="38"/>
        <v>20.25</v>
      </c>
      <c r="F32" s="75">
        <v>0.5</v>
      </c>
      <c r="G32" s="202">
        <v>0</v>
      </c>
      <c r="H32" s="202">
        <v>0</v>
      </c>
      <c r="I32" s="201" t="str">
        <f t="shared" si="39"/>
        <v>ROZDÍL</v>
      </c>
      <c r="J32" s="283">
        <f t="shared" si="29"/>
        <v>0</v>
      </c>
      <c r="K32" s="284">
        <v>170</v>
      </c>
      <c r="L32" s="76">
        <v>-100</v>
      </c>
      <c r="M32" s="63"/>
      <c r="N32" s="77" t="s">
        <v>47</v>
      </c>
      <c r="O32" s="77" t="s">
        <v>248</v>
      </c>
      <c r="P32" s="77" t="s">
        <v>47</v>
      </c>
      <c r="Q32" s="77"/>
      <c r="R32" s="77"/>
      <c r="S32" s="77" t="s">
        <v>47</v>
      </c>
      <c r="T32" s="161" t="s">
        <v>47</v>
      </c>
      <c r="U32" s="77" t="s">
        <v>47</v>
      </c>
      <c r="V32" s="77" t="s">
        <v>47</v>
      </c>
      <c r="W32" s="77" t="s">
        <v>47</v>
      </c>
      <c r="X32" s="77" t="s">
        <v>47</v>
      </c>
      <c r="Y32" s="77" t="s">
        <v>47</v>
      </c>
      <c r="Z32" s="261" t="s">
        <v>246</v>
      </c>
      <c r="AA32" s="64"/>
      <c r="AB32" s="65">
        <f t="shared" si="40"/>
        <v>10.125</v>
      </c>
      <c r="AC32" s="66">
        <f t="shared" si="41"/>
        <v>0</v>
      </c>
      <c r="AD32" s="66">
        <f t="shared" si="42"/>
        <v>1</v>
      </c>
      <c r="AE32" s="54" t="e">
        <f>#REF!/100</f>
        <v>#REF!</v>
      </c>
    </row>
    <row r="33" spans="1:31" s="67" customFormat="1" ht="11.25" x14ac:dyDescent="0.2">
      <c r="A33" s="234" t="s">
        <v>216</v>
      </c>
      <c r="B33" s="61" t="s">
        <v>231</v>
      </c>
      <c r="C33" s="62">
        <v>7.5</v>
      </c>
      <c r="D33" s="62">
        <v>2.7</v>
      </c>
      <c r="E33" s="51">
        <f t="shared" si="38"/>
        <v>20.25</v>
      </c>
      <c r="F33" s="75">
        <v>0.5</v>
      </c>
      <c r="G33" s="202">
        <v>0</v>
      </c>
      <c r="H33" s="202">
        <v>0</v>
      </c>
      <c r="I33" s="201" t="str">
        <f t="shared" si="39"/>
        <v>ROZDÍL</v>
      </c>
      <c r="J33" s="283">
        <f t="shared" si="29"/>
        <v>0</v>
      </c>
      <c r="K33" s="284">
        <v>240</v>
      </c>
      <c r="L33" s="76">
        <v>-100</v>
      </c>
      <c r="M33" s="63"/>
      <c r="N33" s="77" t="s">
        <v>47</v>
      </c>
      <c r="O33" s="77" t="s">
        <v>248</v>
      </c>
      <c r="P33" s="77" t="s">
        <v>47</v>
      </c>
      <c r="Q33" s="77"/>
      <c r="R33" s="77"/>
      <c r="S33" s="77" t="s">
        <v>47</v>
      </c>
      <c r="T33" s="161" t="s">
        <v>47</v>
      </c>
      <c r="U33" s="77" t="s">
        <v>47</v>
      </c>
      <c r="V33" s="77" t="s">
        <v>47</v>
      </c>
      <c r="W33" s="77" t="s">
        <v>47</v>
      </c>
      <c r="X33" s="77" t="s">
        <v>47</v>
      </c>
      <c r="Y33" s="77" t="s">
        <v>47</v>
      </c>
      <c r="Z33" s="261" t="s">
        <v>243</v>
      </c>
      <c r="AA33" s="64"/>
      <c r="AB33" s="65">
        <f t="shared" si="40"/>
        <v>10.125</v>
      </c>
      <c r="AC33" s="66">
        <f t="shared" si="41"/>
        <v>0</v>
      </c>
      <c r="AD33" s="66">
        <f t="shared" si="42"/>
        <v>1</v>
      </c>
      <c r="AE33" s="54" t="e">
        <f>#REF!/100</f>
        <v>#REF!</v>
      </c>
    </row>
    <row r="34" spans="1:31" s="67" customFormat="1" ht="11.25" x14ac:dyDescent="0.2">
      <c r="A34" s="234" t="s">
        <v>217</v>
      </c>
      <c r="B34" s="61" t="s">
        <v>173</v>
      </c>
      <c r="C34" s="62">
        <v>44.5</v>
      </c>
      <c r="D34" s="62">
        <v>3</v>
      </c>
      <c r="E34" s="51">
        <f t="shared" si="38"/>
        <v>133.5</v>
      </c>
      <c r="F34" s="75">
        <v>0.5</v>
      </c>
      <c r="G34" s="202">
        <v>0</v>
      </c>
      <c r="H34" s="202">
        <v>0</v>
      </c>
      <c r="I34" s="201" t="str">
        <f t="shared" si="39"/>
        <v>ROZDÍL</v>
      </c>
      <c r="J34" s="284" t="s">
        <v>177</v>
      </c>
      <c r="K34" s="284" t="s">
        <v>177</v>
      </c>
      <c r="L34" s="76"/>
      <c r="M34" s="63"/>
      <c r="N34" s="77" t="s">
        <v>47</v>
      </c>
      <c r="O34" s="77" t="s">
        <v>47</v>
      </c>
      <c r="P34" s="77" t="s">
        <v>47</v>
      </c>
      <c r="Q34" s="77"/>
      <c r="R34" s="77"/>
      <c r="S34" s="77" t="s">
        <v>47</v>
      </c>
      <c r="T34" s="161" t="s">
        <v>47</v>
      </c>
      <c r="U34" s="77" t="s">
        <v>47</v>
      </c>
      <c r="V34" s="77" t="s">
        <v>47</v>
      </c>
      <c r="W34" s="77" t="s">
        <v>47</v>
      </c>
      <c r="X34" s="77" t="s">
        <v>47</v>
      </c>
      <c r="Y34" s="77" t="s">
        <v>47</v>
      </c>
      <c r="Z34" s="261" t="s">
        <v>240</v>
      </c>
      <c r="AA34" s="64"/>
      <c r="AB34" s="65">
        <f t="shared" si="40"/>
        <v>66.75</v>
      </c>
      <c r="AC34" s="66">
        <f t="shared" si="41"/>
        <v>1</v>
      </c>
      <c r="AD34" s="66">
        <f t="shared" si="42"/>
        <v>1</v>
      </c>
      <c r="AE34" s="54" t="e">
        <f>#REF!/100</f>
        <v>#REF!</v>
      </c>
    </row>
    <row r="35" spans="1:31" s="67" customFormat="1" ht="11.25" x14ac:dyDescent="0.2">
      <c r="A35" s="234" t="s">
        <v>218</v>
      </c>
      <c r="B35" s="61" t="s">
        <v>232</v>
      </c>
      <c r="C35" s="62">
        <v>67.5</v>
      </c>
      <c r="D35" s="62">
        <v>3</v>
      </c>
      <c r="E35" s="51">
        <f t="shared" si="38"/>
        <v>202.5</v>
      </c>
      <c r="F35" s="75">
        <v>0.5</v>
      </c>
      <c r="G35" s="202">
        <v>0</v>
      </c>
      <c r="H35" s="202">
        <v>0</v>
      </c>
      <c r="I35" s="201" t="str">
        <f t="shared" si="39"/>
        <v>ROZDÍL</v>
      </c>
      <c r="J35" s="284" t="s">
        <v>177</v>
      </c>
      <c r="K35" s="284" t="s">
        <v>177</v>
      </c>
      <c r="L35" s="76"/>
      <c r="M35" s="63"/>
      <c r="N35" s="77" t="s">
        <v>47</v>
      </c>
      <c r="O35" s="77" t="s">
        <v>47</v>
      </c>
      <c r="P35" s="77" t="s">
        <v>47</v>
      </c>
      <c r="Q35" s="77"/>
      <c r="R35" s="77"/>
      <c r="S35" s="77" t="s">
        <v>47</v>
      </c>
      <c r="T35" s="161" t="s">
        <v>47</v>
      </c>
      <c r="U35" s="77" t="s">
        <v>47</v>
      </c>
      <c r="V35" s="77" t="s">
        <v>47</v>
      </c>
      <c r="W35" s="77" t="s">
        <v>47</v>
      </c>
      <c r="X35" s="77" t="s">
        <v>47</v>
      </c>
      <c r="Y35" s="77" t="s">
        <v>47</v>
      </c>
      <c r="Z35" s="261" t="s">
        <v>241</v>
      </c>
      <c r="AA35" s="64"/>
      <c r="AB35" s="65">
        <f t="shared" si="40"/>
        <v>101.25</v>
      </c>
      <c r="AC35" s="66">
        <f t="shared" si="41"/>
        <v>1</v>
      </c>
      <c r="AD35" s="66">
        <f t="shared" si="42"/>
        <v>1</v>
      </c>
      <c r="AE35" s="54" t="e">
        <f>#REF!/100</f>
        <v>#REF!</v>
      </c>
    </row>
    <row r="36" spans="1:31" s="67" customFormat="1" ht="11.25" x14ac:dyDescent="0.2">
      <c r="A36" s="234" t="s">
        <v>219</v>
      </c>
      <c r="B36" s="61" t="s">
        <v>233</v>
      </c>
      <c r="C36" s="62">
        <v>13.2</v>
      </c>
      <c r="D36" s="62">
        <v>3</v>
      </c>
      <c r="E36" s="51">
        <f t="shared" si="38"/>
        <v>39.599999999999994</v>
      </c>
      <c r="F36" s="75">
        <v>0.5</v>
      </c>
      <c r="G36" s="202">
        <v>0</v>
      </c>
      <c r="H36" s="202">
        <v>0</v>
      </c>
      <c r="I36" s="201" t="str">
        <f t="shared" si="39"/>
        <v>ROZDÍL</v>
      </c>
      <c r="J36" s="284" t="s">
        <v>177</v>
      </c>
      <c r="K36" s="284" t="s">
        <v>177</v>
      </c>
      <c r="L36" s="76"/>
      <c r="M36" s="63"/>
      <c r="N36" s="77" t="s">
        <v>47</v>
      </c>
      <c r="O36" s="77" t="s">
        <v>47</v>
      </c>
      <c r="P36" s="77" t="s">
        <v>47</v>
      </c>
      <c r="Q36" s="77"/>
      <c r="R36" s="77"/>
      <c r="S36" s="77" t="s">
        <v>47</v>
      </c>
      <c r="T36" s="161" t="s">
        <v>47</v>
      </c>
      <c r="U36" s="77" t="s">
        <v>47</v>
      </c>
      <c r="V36" s="77" t="s">
        <v>47</v>
      </c>
      <c r="W36" s="77" t="s">
        <v>47</v>
      </c>
      <c r="X36" s="77" t="s">
        <v>47</v>
      </c>
      <c r="Y36" s="77" t="s">
        <v>47</v>
      </c>
      <c r="Z36" s="261" t="s">
        <v>241</v>
      </c>
      <c r="AA36" s="64"/>
      <c r="AB36" s="65">
        <f t="shared" si="40"/>
        <v>19.799999999999997</v>
      </c>
      <c r="AC36" s="66">
        <f t="shared" si="41"/>
        <v>1</v>
      </c>
      <c r="AD36" s="66">
        <f t="shared" si="42"/>
        <v>1</v>
      </c>
      <c r="AE36" s="54" t="e">
        <f>#REF!/100</f>
        <v>#REF!</v>
      </c>
    </row>
    <row r="37" spans="1:31" s="67" customFormat="1" ht="11.25" x14ac:dyDescent="0.2">
      <c r="A37" s="234" t="s">
        <v>220</v>
      </c>
      <c r="B37" s="61" t="s">
        <v>234</v>
      </c>
      <c r="C37" s="62">
        <v>44.7</v>
      </c>
      <c r="D37" s="62">
        <v>3</v>
      </c>
      <c r="E37" s="51">
        <f t="shared" si="38"/>
        <v>134.10000000000002</v>
      </c>
      <c r="F37" s="75">
        <v>0.5</v>
      </c>
      <c r="G37" s="202">
        <v>0</v>
      </c>
      <c r="H37" s="202">
        <v>0</v>
      </c>
      <c r="I37" s="201" t="str">
        <f t="shared" si="39"/>
        <v>ROZDÍL</v>
      </c>
      <c r="J37" s="284" t="s">
        <v>177</v>
      </c>
      <c r="K37" s="284" t="s">
        <v>177</v>
      </c>
      <c r="L37" s="76"/>
      <c r="M37" s="63"/>
      <c r="N37" s="77" t="s">
        <v>47</v>
      </c>
      <c r="O37" s="77" t="s">
        <v>47</v>
      </c>
      <c r="P37" s="77" t="s">
        <v>47</v>
      </c>
      <c r="Q37" s="77"/>
      <c r="R37" s="77"/>
      <c r="S37" s="77" t="s">
        <v>47</v>
      </c>
      <c r="T37" s="161" t="s">
        <v>47</v>
      </c>
      <c r="U37" s="77" t="s">
        <v>47</v>
      </c>
      <c r="V37" s="77" t="s">
        <v>47</v>
      </c>
      <c r="W37" s="77" t="s">
        <v>47</v>
      </c>
      <c r="X37" s="77" t="s">
        <v>47</v>
      </c>
      <c r="Y37" s="77" t="s">
        <v>47</v>
      </c>
      <c r="Z37" s="261" t="s">
        <v>241</v>
      </c>
      <c r="AA37" s="64"/>
      <c r="AB37" s="65">
        <f t="shared" si="40"/>
        <v>67.050000000000011</v>
      </c>
      <c r="AC37" s="66">
        <f t="shared" si="41"/>
        <v>1</v>
      </c>
      <c r="AD37" s="66">
        <f t="shared" si="42"/>
        <v>1</v>
      </c>
      <c r="AE37" s="54" t="e">
        <f>#REF!/100</f>
        <v>#REF!</v>
      </c>
    </row>
    <row r="38" spans="1:31" s="67" customFormat="1" ht="11.25" x14ac:dyDescent="0.2">
      <c r="A38" s="234" t="s">
        <v>221</v>
      </c>
      <c r="B38" s="61" t="s">
        <v>235</v>
      </c>
      <c r="C38" s="62">
        <v>11.8</v>
      </c>
      <c r="D38" s="62">
        <v>3</v>
      </c>
      <c r="E38" s="51">
        <f t="shared" si="38"/>
        <v>35.400000000000006</v>
      </c>
      <c r="F38" s="75">
        <v>0.5</v>
      </c>
      <c r="G38" s="202">
        <v>0</v>
      </c>
      <c r="H38" s="202">
        <v>0</v>
      </c>
      <c r="I38" s="201" t="str">
        <f t="shared" si="39"/>
        <v>ROZDÍL</v>
      </c>
      <c r="J38" s="284" t="s">
        <v>177</v>
      </c>
      <c r="K38" s="284" t="s">
        <v>177</v>
      </c>
      <c r="L38" s="76"/>
      <c r="M38" s="63"/>
      <c r="N38" s="77" t="s">
        <v>47</v>
      </c>
      <c r="O38" s="77" t="s">
        <v>47</v>
      </c>
      <c r="P38" s="77" t="s">
        <v>47</v>
      </c>
      <c r="Q38" s="77"/>
      <c r="R38" s="77"/>
      <c r="S38" s="77" t="s">
        <v>47</v>
      </c>
      <c r="T38" s="161" t="s">
        <v>47</v>
      </c>
      <c r="U38" s="77" t="s">
        <v>47</v>
      </c>
      <c r="V38" s="77" t="s">
        <v>47</v>
      </c>
      <c r="W38" s="77" t="s">
        <v>47</v>
      </c>
      <c r="X38" s="77" t="s">
        <v>47</v>
      </c>
      <c r="Y38" s="77" t="s">
        <v>47</v>
      </c>
      <c r="Z38" s="261" t="s">
        <v>241</v>
      </c>
      <c r="AA38" s="64"/>
      <c r="AB38" s="65">
        <f t="shared" si="40"/>
        <v>17.700000000000003</v>
      </c>
      <c r="AC38" s="66">
        <f t="shared" si="41"/>
        <v>1</v>
      </c>
      <c r="AD38" s="66">
        <f t="shared" si="42"/>
        <v>1</v>
      </c>
      <c r="AE38" s="54" t="e">
        <f>#REF!/100</f>
        <v>#REF!</v>
      </c>
    </row>
    <row r="39" spans="1:31" s="67" customFormat="1" ht="11.25" x14ac:dyDescent="0.2">
      <c r="A39" s="234" t="s">
        <v>222</v>
      </c>
      <c r="B39" s="61" t="s">
        <v>236</v>
      </c>
      <c r="C39" s="62">
        <v>33.200000000000003</v>
      </c>
      <c r="D39" s="62">
        <v>3</v>
      </c>
      <c r="E39" s="51">
        <f t="shared" si="38"/>
        <v>99.600000000000009</v>
      </c>
      <c r="F39" s="75">
        <v>0.5</v>
      </c>
      <c r="G39" s="202">
        <v>0</v>
      </c>
      <c r="H39" s="202">
        <v>0</v>
      </c>
      <c r="I39" s="201" t="str">
        <f t="shared" si="39"/>
        <v>ROZDÍL</v>
      </c>
      <c r="J39" s="284" t="s">
        <v>177</v>
      </c>
      <c r="K39" s="284" t="s">
        <v>177</v>
      </c>
      <c r="L39" s="76"/>
      <c r="M39" s="63"/>
      <c r="N39" s="77" t="s">
        <v>47</v>
      </c>
      <c r="O39" s="77" t="s">
        <v>250</v>
      </c>
      <c r="P39" s="77" t="s">
        <v>47</v>
      </c>
      <c r="Q39" s="77"/>
      <c r="R39" s="77"/>
      <c r="S39" s="77" t="s">
        <v>47</v>
      </c>
      <c r="T39" s="161" t="s">
        <v>47</v>
      </c>
      <c r="U39" s="77" t="s">
        <v>47</v>
      </c>
      <c r="V39" s="77" t="s">
        <v>47</v>
      </c>
      <c r="W39" s="77" t="s">
        <v>47</v>
      </c>
      <c r="X39" s="77" t="s">
        <v>47</v>
      </c>
      <c r="Y39" s="77" t="s">
        <v>47</v>
      </c>
      <c r="Z39" s="261" t="s">
        <v>249</v>
      </c>
      <c r="AA39" s="64"/>
      <c r="AB39" s="65">
        <f t="shared" si="40"/>
        <v>49.800000000000004</v>
      </c>
      <c r="AC39" s="66">
        <f t="shared" si="41"/>
        <v>1</v>
      </c>
      <c r="AD39" s="66">
        <f t="shared" si="42"/>
        <v>1</v>
      </c>
      <c r="AE39" s="54" t="e">
        <f>#REF!/100</f>
        <v>#REF!</v>
      </c>
    </row>
    <row r="40" spans="1:31" s="67" customFormat="1" ht="11.25" x14ac:dyDescent="0.2">
      <c r="A40" s="234" t="s">
        <v>223</v>
      </c>
      <c r="B40" s="61" t="s">
        <v>237</v>
      </c>
      <c r="C40" s="62">
        <v>40.200000000000003</v>
      </c>
      <c r="D40" s="62">
        <v>3</v>
      </c>
      <c r="E40" s="51">
        <f t="shared" si="38"/>
        <v>120.60000000000001</v>
      </c>
      <c r="F40" s="75">
        <v>0.5</v>
      </c>
      <c r="G40" s="202">
        <v>0</v>
      </c>
      <c r="H40" s="202">
        <v>0</v>
      </c>
      <c r="I40" s="201" t="str">
        <f t="shared" si="39"/>
        <v>ROZDÍL</v>
      </c>
      <c r="J40" s="284" t="s">
        <v>177</v>
      </c>
      <c r="K40" s="284" t="s">
        <v>177</v>
      </c>
      <c r="L40" s="76"/>
      <c r="M40" s="63"/>
      <c r="N40" s="77" t="s">
        <v>47</v>
      </c>
      <c r="O40" s="77" t="s">
        <v>47</v>
      </c>
      <c r="P40" s="77" t="s">
        <v>47</v>
      </c>
      <c r="Q40" s="77"/>
      <c r="R40" s="77"/>
      <c r="S40" s="77" t="s">
        <v>47</v>
      </c>
      <c r="T40" s="161" t="s">
        <v>47</v>
      </c>
      <c r="U40" s="77" t="s">
        <v>47</v>
      </c>
      <c r="V40" s="77" t="s">
        <v>47</v>
      </c>
      <c r="W40" s="77" t="s">
        <v>47</v>
      </c>
      <c r="X40" s="77" t="s">
        <v>47</v>
      </c>
      <c r="Y40" s="77" t="s">
        <v>47</v>
      </c>
      <c r="Z40" s="261" t="s">
        <v>241</v>
      </c>
      <c r="AA40" s="64"/>
      <c r="AB40" s="65">
        <f t="shared" si="40"/>
        <v>60.300000000000004</v>
      </c>
      <c r="AC40" s="66">
        <f t="shared" si="41"/>
        <v>1</v>
      </c>
      <c r="AD40" s="66">
        <f t="shared" si="42"/>
        <v>1</v>
      </c>
      <c r="AE40" s="54" t="e">
        <f>#REF!/100</f>
        <v>#REF!</v>
      </c>
    </row>
    <row r="41" spans="1:31" s="67" customFormat="1" ht="11.25" x14ac:dyDescent="0.2">
      <c r="A41" s="234" t="s">
        <v>224</v>
      </c>
      <c r="B41" s="61" t="s">
        <v>242</v>
      </c>
      <c r="C41" s="62">
        <v>58</v>
      </c>
      <c r="D41" s="62">
        <v>3</v>
      </c>
      <c r="E41" s="51">
        <f t="shared" si="38"/>
        <v>174</v>
      </c>
      <c r="F41" s="75">
        <v>0.5</v>
      </c>
      <c r="G41" s="202">
        <v>0</v>
      </c>
      <c r="H41" s="202">
        <v>0</v>
      </c>
      <c r="I41" s="201" t="str">
        <f t="shared" si="39"/>
        <v>ROZDÍL</v>
      </c>
      <c r="J41" s="284" t="s">
        <v>177</v>
      </c>
      <c r="K41" s="284" t="s">
        <v>177</v>
      </c>
      <c r="L41" s="76"/>
      <c r="M41" s="63"/>
      <c r="N41" s="77" t="s">
        <v>47</v>
      </c>
      <c r="O41" s="77" t="s">
        <v>47</v>
      </c>
      <c r="P41" s="77" t="s">
        <v>47</v>
      </c>
      <c r="Q41" s="77"/>
      <c r="R41" s="77"/>
      <c r="S41" s="77" t="s">
        <v>47</v>
      </c>
      <c r="T41" s="161" t="s">
        <v>47</v>
      </c>
      <c r="U41" s="77" t="s">
        <v>47</v>
      </c>
      <c r="V41" s="77" t="s">
        <v>47</v>
      </c>
      <c r="W41" s="77" t="s">
        <v>47</v>
      </c>
      <c r="X41" s="77" t="s">
        <v>47</v>
      </c>
      <c r="Y41" s="77" t="s">
        <v>47</v>
      </c>
      <c r="Z41" s="261" t="s">
        <v>241</v>
      </c>
      <c r="AA41" s="64"/>
      <c r="AB41" s="65">
        <f t="shared" si="40"/>
        <v>87</v>
      </c>
      <c r="AC41" s="66">
        <f t="shared" si="41"/>
        <v>1</v>
      </c>
      <c r="AD41" s="66">
        <f t="shared" si="42"/>
        <v>1</v>
      </c>
      <c r="AE41" s="54" t="e">
        <f>#REF!/100</f>
        <v>#REF!</v>
      </c>
    </row>
    <row r="42" spans="1:31" s="67" customFormat="1" ht="11.25" x14ac:dyDescent="0.2">
      <c r="A42" s="234" t="s">
        <v>225</v>
      </c>
      <c r="B42" s="61" t="s">
        <v>156</v>
      </c>
      <c r="C42" s="62">
        <v>2.6</v>
      </c>
      <c r="D42" s="62">
        <v>3.12</v>
      </c>
      <c r="E42" s="51">
        <f t="shared" si="38"/>
        <v>8.1120000000000001</v>
      </c>
      <c r="F42" s="75">
        <v>0.5</v>
      </c>
      <c r="G42" s="202">
        <v>0</v>
      </c>
      <c r="H42" s="202">
        <v>0</v>
      </c>
      <c r="I42" s="201" t="str">
        <f t="shared" si="39"/>
        <v>ROZDÍL</v>
      </c>
      <c r="J42" s="283">
        <f>CEILING(AB42*AC42,5)</f>
        <v>5</v>
      </c>
      <c r="K42" s="284">
        <f>CEILING(AB42*AD42,5)</f>
        <v>5</v>
      </c>
      <c r="L42" s="76"/>
      <c r="M42" s="63"/>
      <c r="N42" s="77" t="s">
        <v>47</v>
      </c>
      <c r="O42" s="77" t="s">
        <v>282</v>
      </c>
      <c r="P42" s="77" t="s">
        <v>47</v>
      </c>
      <c r="Q42" s="77"/>
      <c r="R42" s="77"/>
      <c r="S42" s="77" t="s">
        <v>47</v>
      </c>
      <c r="T42" s="161" t="s">
        <v>47</v>
      </c>
      <c r="U42" s="77" t="s">
        <v>47</v>
      </c>
      <c r="V42" s="77" t="s">
        <v>47</v>
      </c>
      <c r="W42" s="77" t="s">
        <v>47</v>
      </c>
      <c r="X42" s="77" t="s">
        <v>47</v>
      </c>
      <c r="Y42" s="77" t="s">
        <v>47</v>
      </c>
      <c r="Z42" s="261" t="s">
        <v>255</v>
      </c>
      <c r="AA42" s="64"/>
      <c r="AB42" s="65">
        <f t="shared" si="40"/>
        <v>4.056</v>
      </c>
      <c r="AC42" s="66">
        <f t="shared" si="41"/>
        <v>1</v>
      </c>
      <c r="AD42" s="66">
        <f t="shared" si="42"/>
        <v>1</v>
      </c>
      <c r="AE42" s="54" t="e">
        <f>#REF!/100</f>
        <v>#REF!</v>
      </c>
    </row>
    <row r="43" spans="1:31" s="67" customFormat="1" ht="11.25" x14ac:dyDescent="0.2">
      <c r="A43" s="234" t="s">
        <v>226</v>
      </c>
      <c r="B43" s="61" t="s">
        <v>238</v>
      </c>
      <c r="C43" s="62">
        <v>7.7</v>
      </c>
      <c r="D43" s="62">
        <v>3</v>
      </c>
      <c r="E43" s="51">
        <f t="shared" si="38"/>
        <v>23.1</v>
      </c>
      <c r="F43" s="75">
        <v>0.5</v>
      </c>
      <c r="G43" s="202">
        <v>0</v>
      </c>
      <c r="H43" s="202">
        <v>0</v>
      </c>
      <c r="I43" s="201" t="str">
        <f t="shared" si="39"/>
        <v>ROZDÍL</v>
      </c>
      <c r="J43" s="284" t="s">
        <v>177</v>
      </c>
      <c r="K43" s="284" t="s">
        <v>177</v>
      </c>
      <c r="L43" s="76"/>
      <c r="M43" s="63"/>
      <c r="N43" s="77" t="s">
        <v>47</v>
      </c>
      <c r="O43" s="77" t="s">
        <v>47</v>
      </c>
      <c r="P43" s="77" t="s">
        <v>47</v>
      </c>
      <c r="Q43" s="77"/>
      <c r="R43" s="77"/>
      <c r="S43" s="77" t="s">
        <v>47</v>
      </c>
      <c r="T43" s="161" t="s">
        <v>47</v>
      </c>
      <c r="U43" s="77" t="s">
        <v>47</v>
      </c>
      <c r="V43" s="77" t="s">
        <v>47</v>
      </c>
      <c r="W43" s="77" t="s">
        <v>47</v>
      </c>
      <c r="X43" s="77" t="s">
        <v>47</v>
      </c>
      <c r="Y43" s="77" t="s">
        <v>47</v>
      </c>
      <c r="Z43" s="261" t="s">
        <v>241</v>
      </c>
      <c r="AA43" s="64"/>
      <c r="AB43" s="65">
        <f t="shared" si="40"/>
        <v>11.55</v>
      </c>
      <c r="AC43" s="66">
        <f t="shared" si="41"/>
        <v>1</v>
      </c>
      <c r="AD43" s="66">
        <f t="shared" si="42"/>
        <v>1</v>
      </c>
      <c r="AE43" s="54" t="e">
        <f>#REF!/100</f>
        <v>#REF!</v>
      </c>
    </row>
    <row r="44" spans="1:31" s="67" customFormat="1" ht="11.25" x14ac:dyDescent="0.2">
      <c r="A44" s="234" t="s">
        <v>227</v>
      </c>
      <c r="B44" s="61" t="s">
        <v>239</v>
      </c>
      <c r="C44" s="62">
        <v>2.6</v>
      </c>
      <c r="D44" s="62">
        <v>3.67</v>
      </c>
      <c r="E44" s="51">
        <f t="shared" si="38"/>
        <v>9.5419999999999998</v>
      </c>
      <c r="F44" s="75">
        <v>0</v>
      </c>
      <c r="G44" s="202">
        <v>0</v>
      </c>
      <c r="H44" s="202">
        <v>0</v>
      </c>
      <c r="I44" s="201" t="str">
        <f>IF(AND(G44=J44,H44=K44),"OK","ROZDÍL")</f>
        <v>ROZDÍL</v>
      </c>
      <c r="J44" s="284" t="s">
        <v>177</v>
      </c>
      <c r="K44" s="284" t="s">
        <v>177</v>
      </c>
      <c r="L44" s="76"/>
      <c r="M44" s="63"/>
      <c r="N44" s="77" t="s">
        <v>47</v>
      </c>
      <c r="O44" s="77" t="s">
        <v>272</v>
      </c>
      <c r="P44" s="77" t="s">
        <v>136</v>
      </c>
      <c r="Q44" s="77"/>
      <c r="R44" s="77"/>
      <c r="S44" s="282">
        <f>C44*50</f>
        <v>130</v>
      </c>
      <c r="T44" s="63">
        <f>0.9*S44</f>
        <v>117</v>
      </c>
      <c r="U44" s="63">
        <v>6</v>
      </c>
      <c r="V44" s="63">
        <f>T44/U44</f>
        <v>19.5</v>
      </c>
      <c r="W44" s="75" t="s">
        <v>63</v>
      </c>
      <c r="X44" s="303">
        <v>0.38</v>
      </c>
      <c r="Y44" s="75">
        <f>X44*E44</f>
        <v>3.6259600000000001</v>
      </c>
      <c r="Z44" s="261" t="s">
        <v>195</v>
      </c>
      <c r="AA44" s="64"/>
      <c r="AB44" s="65">
        <f t="shared" si="40"/>
        <v>0</v>
      </c>
      <c r="AC44" s="66">
        <f t="shared" si="41"/>
        <v>1</v>
      </c>
      <c r="AD44" s="66">
        <f t="shared" si="42"/>
        <v>1</v>
      </c>
      <c r="AE44" s="54" t="e">
        <f>#REF!/100</f>
        <v>#REF!</v>
      </c>
    </row>
    <row r="45" spans="1:31" s="67" customFormat="1" ht="11.25" x14ac:dyDescent="0.2">
      <c r="A45" s="234"/>
      <c r="B45" s="61"/>
      <c r="C45" s="62"/>
      <c r="D45" s="62"/>
      <c r="E45" s="51"/>
      <c r="F45" s="75"/>
      <c r="G45" s="202"/>
      <c r="H45" s="202"/>
      <c r="I45" s="201"/>
      <c r="J45" s="283"/>
      <c r="K45" s="284"/>
      <c r="L45" s="76"/>
      <c r="M45" s="63"/>
      <c r="N45" s="77"/>
      <c r="O45" s="77"/>
      <c r="P45" s="77"/>
      <c r="Q45" s="77"/>
      <c r="R45" s="77"/>
      <c r="S45" s="77"/>
      <c r="T45" s="161"/>
      <c r="U45" s="77"/>
      <c r="V45" s="77"/>
      <c r="W45" s="77"/>
      <c r="X45" s="77"/>
      <c r="Y45" s="77"/>
      <c r="Z45" s="261"/>
      <c r="AA45" s="64"/>
      <c r="AB45" s="65"/>
      <c r="AC45" s="66"/>
      <c r="AD45" s="66"/>
      <c r="AE45" s="54"/>
    </row>
    <row r="46" spans="1:31" s="67" customFormat="1" ht="11.25" x14ac:dyDescent="0.2">
      <c r="A46" s="234"/>
      <c r="B46" s="336" t="s">
        <v>251</v>
      </c>
      <c r="C46" s="62"/>
      <c r="D46" s="62"/>
      <c r="E46" s="51"/>
      <c r="F46" s="75"/>
      <c r="G46" s="202"/>
      <c r="H46" s="202"/>
      <c r="I46" s="201"/>
      <c r="J46" s="283"/>
      <c r="K46" s="284"/>
      <c r="L46" s="76"/>
      <c r="M46" s="63"/>
      <c r="N46" s="77"/>
      <c r="O46" s="77"/>
      <c r="P46" s="77"/>
      <c r="Q46" s="77"/>
      <c r="R46" s="77"/>
      <c r="S46" s="77"/>
      <c r="T46" s="161"/>
      <c r="U46" s="77"/>
      <c r="V46" s="77"/>
      <c r="W46" s="77"/>
      <c r="X46" s="77"/>
      <c r="Y46" s="77"/>
      <c r="Z46" s="261"/>
      <c r="AA46" s="64"/>
      <c r="AB46" s="65"/>
      <c r="AC46" s="66"/>
      <c r="AD46" s="66"/>
      <c r="AE46" s="54"/>
    </row>
    <row r="47" spans="1:31" s="67" customFormat="1" ht="11.25" x14ac:dyDescent="0.2">
      <c r="A47" s="234"/>
      <c r="B47" s="61" t="s">
        <v>252</v>
      </c>
      <c r="C47" s="62"/>
      <c r="D47" s="285"/>
      <c r="E47" s="51"/>
      <c r="F47" s="75"/>
      <c r="G47" s="202"/>
      <c r="H47" s="202"/>
      <c r="I47" s="201"/>
      <c r="J47" s="283"/>
      <c r="K47" s="284"/>
      <c r="L47" s="76"/>
      <c r="M47" s="63"/>
      <c r="N47" s="77"/>
      <c r="O47" s="77"/>
      <c r="P47" s="77"/>
      <c r="Q47" s="77"/>
      <c r="R47" s="77"/>
      <c r="S47" s="77"/>
      <c r="T47" s="161"/>
      <c r="U47" s="77"/>
      <c r="V47" s="77"/>
      <c r="W47" s="77"/>
      <c r="X47" s="77"/>
      <c r="Y47" s="77"/>
      <c r="Z47" s="235"/>
      <c r="AA47" s="64"/>
      <c r="AB47" s="65"/>
      <c r="AC47" s="66"/>
      <c r="AD47" s="66"/>
      <c r="AE47" s="54"/>
    </row>
    <row r="48" spans="1:31" s="67" customFormat="1" ht="12" thickBot="1" x14ac:dyDescent="0.25">
      <c r="A48" s="280"/>
      <c r="B48" s="264" t="s">
        <v>293</v>
      </c>
      <c r="C48" s="62"/>
      <c r="D48" s="62"/>
      <c r="E48" s="51"/>
      <c r="F48" s="75"/>
      <c r="G48" s="202"/>
      <c r="H48" s="202"/>
      <c r="I48" s="201"/>
      <c r="J48" s="339"/>
      <c r="K48" s="340"/>
      <c r="L48" s="76"/>
      <c r="M48" s="63"/>
      <c r="N48" s="281"/>
      <c r="O48" s="281"/>
      <c r="P48" s="77"/>
      <c r="Q48" s="77"/>
      <c r="R48" s="77"/>
      <c r="S48" s="77"/>
      <c r="T48" s="161"/>
      <c r="U48" s="77"/>
      <c r="V48" s="77"/>
      <c r="W48" s="77"/>
      <c r="X48" s="303"/>
      <c r="Y48" s="302"/>
      <c r="Z48" s="261"/>
      <c r="AA48" s="64"/>
      <c r="AB48" s="65">
        <f t="shared" si="2"/>
        <v>0</v>
      </c>
      <c r="AC48" s="66">
        <f t="shared" si="0"/>
        <v>1</v>
      </c>
      <c r="AD48" s="66">
        <f t="shared" si="1"/>
        <v>1</v>
      </c>
      <c r="AE48" s="54" t="e">
        <f>#REF!/100</f>
        <v>#REF!</v>
      </c>
    </row>
    <row r="49" spans="1:31" s="67" customFormat="1" ht="11.25" x14ac:dyDescent="0.2">
      <c r="A49" s="234" t="s">
        <v>188</v>
      </c>
      <c r="B49" s="61" t="s">
        <v>189</v>
      </c>
      <c r="C49" s="62">
        <v>49.81</v>
      </c>
      <c r="D49" s="62">
        <v>3.75</v>
      </c>
      <c r="E49" s="51">
        <f>C49*D49</f>
        <v>186.78750000000002</v>
      </c>
      <c r="F49" s="75">
        <v>10</v>
      </c>
      <c r="G49" s="202">
        <v>0</v>
      </c>
      <c r="H49" s="202">
        <v>0</v>
      </c>
      <c r="I49" s="201" t="str">
        <f>IF(AND(G49=J49,H49=K49),"OK","ROZDÍL")</f>
        <v>ROZDÍL</v>
      </c>
      <c r="J49" s="341">
        <f t="shared" ref="J49:J54" si="43">CEILING(AB49*AC49,10)</f>
        <v>1870</v>
      </c>
      <c r="K49" s="342">
        <f t="shared" ref="K49:K54" si="44">CEILING(AB49*AD49,10)</f>
        <v>1870</v>
      </c>
      <c r="L49" s="76"/>
      <c r="M49" s="63"/>
      <c r="N49" s="77" t="s">
        <v>253</v>
      </c>
      <c r="O49" s="77" t="s">
        <v>254</v>
      </c>
      <c r="P49" s="77" t="s">
        <v>136</v>
      </c>
      <c r="Q49" s="77"/>
      <c r="R49" s="77"/>
      <c r="S49" s="282">
        <f>C49*50</f>
        <v>2490.5</v>
      </c>
      <c r="T49" s="63">
        <f>0.9*S49</f>
        <v>2241.4500000000003</v>
      </c>
      <c r="U49" s="63">
        <v>6</v>
      </c>
      <c r="V49" s="63">
        <f>T49/U49</f>
        <v>373.57500000000005</v>
      </c>
      <c r="W49" s="75" t="s">
        <v>63</v>
      </c>
      <c r="X49" s="303">
        <v>0.38</v>
      </c>
      <c r="Y49" s="75">
        <f>X49*E49</f>
        <v>70.979250000000008</v>
      </c>
      <c r="Z49" s="261"/>
      <c r="AA49" s="64"/>
      <c r="AB49" s="65">
        <f t="shared" ref="AB49:AB51" si="45">PRODUCT(E49:F49)</f>
        <v>1867.8750000000002</v>
      </c>
      <c r="AC49" s="66">
        <f t="shared" ref="AC49:AC51" si="46">(100+L49)/100</f>
        <v>1</v>
      </c>
      <c r="AD49" s="66">
        <f t="shared" ref="AD49:AD51" si="47">(100-M49)/100</f>
        <v>1</v>
      </c>
      <c r="AE49" s="54" t="e">
        <f>#REF!/100</f>
        <v>#REF!</v>
      </c>
    </row>
    <row r="50" spans="1:31" s="67" customFormat="1" ht="11.25" x14ac:dyDescent="0.2">
      <c r="A50" s="234" t="s">
        <v>192</v>
      </c>
      <c r="B50" s="61" t="s">
        <v>296</v>
      </c>
      <c r="C50" s="62">
        <v>6.78</v>
      </c>
      <c r="D50" s="62">
        <v>3.75</v>
      </c>
      <c r="E50" s="51">
        <f>C50*D50</f>
        <v>25.425000000000001</v>
      </c>
      <c r="F50" s="75">
        <v>10</v>
      </c>
      <c r="G50" s="202">
        <v>0</v>
      </c>
      <c r="H50" s="202">
        <v>0</v>
      </c>
      <c r="I50" s="201" t="str">
        <f>IF(AND(G50=J50,H50=K50),"OK","ROZDÍL")</f>
        <v>ROZDÍL</v>
      </c>
      <c r="J50" s="343">
        <f t="shared" si="43"/>
        <v>260</v>
      </c>
      <c r="K50" s="344">
        <f t="shared" si="44"/>
        <v>260</v>
      </c>
      <c r="L50" s="76"/>
      <c r="M50" s="63"/>
      <c r="N50" s="77" t="s">
        <v>253</v>
      </c>
      <c r="O50" s="77" t="s">
        <v>254</v>
      </c>
      <c r="P50" s="77" t="s">
        <v>47</v>
      </c>
      <c r="Q50" s="77"/>
      <c r="R50" s="77"/>
      <c r="S50" s="77" t="s">
        <v>47</v>
      </c>
      <c r="T50" s="161" t="s">
        <v>47</v>
      </c>
      <c r="U50" s="77" t="s">
        <v>47</v>
      </c>
      <c r="V50" s="77" t="s">
        <v>47</v>
      </c>
      <c r="W50" s="77" t="s">
        <v>47</v>
      </c>
      <c r="X50" s="77" t="s">
        <v>47</v>
      </c>
      <c r="Y50" s="77" t="s">
        <v>47</v>
      </c>
      <c r="Z50" s="261" t="s">
        <v>295</v>
      </c>
      <c r="AA50" s="64"/>
      <c r="AB50" s="65">
        <f t="shared" si="45"/>
        <v>254.25</v>
      </c>
      <c r="AC50" s="66">
        <f t="shared" si="46"/>
        <v>1</v>
      </c>
      <c r="AD50" s="66">
        <f t="shared" si="47"/>
        <v>1</v>
      </c>
      <c r="AE50" s="54" t="e">
        <f>#REF!/100</f>
        <v>#REF!</v>
      </c>
    </row>
    <row r="51" spans="1:31" s="67" customFormat="1" ht="11.25" x14ac:dyDescent="0.2">
      <c r="A51" s="234" t="s">
        <v>193</v>
      </c>
      <c r="B51" s="61" t="s">
        <v>194</v>
      </c>
      <c r="C51" s="62">
        <v>1.74</v>
      </c>
      <c r="D51" s="62">
        <v>3.75</v>
      </c>
      <c r="E51" s="51">
        <f>C51*D51</f>
        <v>6.5250000000000004</v>
      </c>
      <c r="F51" s="75">
        <v>10</v>
      </c>
      <c r="G51" s="202">
        <v>0</v>
      </c>
      <c r="H51" s="202">
        <v>0</v>
      </c>
      <c r="I51" s="201" t="str">
        <f>IF(AND(G51=J51,H51=K51),"OK","ROZDÍL")</f>
        <v>ROZDÍL</v>
      </c>
      <c r="J51" s="343">
        <f t="shared" si="43"/>
        <v>70</v>
      </c>
      <c r="K51" s="344">
        <f t="shared" si="44"/>
        <v>70</v>
      </c>
      <c r="L51" s="76"/>
      <c r="M51" s="63"/>
      <c r="N51" s="77" t="s">
        <v>253</v>
      </c>
      <c r="O51" s="77" t="s">
        <v>254</v>
      </c>
      <c r="P51" s="77" t="s">
        <v>136</v>
      </c>
      <c r="Q51" s="77"/>
      <c r="R51" s="77"/>
      <c r="S51" s="282">
        <f>C51*50</f>
        <v>87</v>
      </c>
      <c r="T51" s="63">
        <f>0.9*S51</f>
        <v>78.3</v>
      </c>
      <c r="U51" s="63">
        <v>6</v>
      </c>
      <c r="V51" s="63">
        <f>T51/U51</f>
        <v>13.049999999999999</v>
      </c>
      <c r="W51" s="75" t="s">
        <v>63</v>
      </c>
      <c r="X51" s="303">
        <v>0.38</v>
      </c>
      <c r="Y51" s="75">
        <f>X51*E51</f>
        <v>2.4795000000000003</v>
      </c>
      <c r="Z51" s="261"/>
      <c r="AA51" s="64"/>
      <c r="AB51" s="65">
        <f t="shared" si="45"/>
        <v>65.25</v>
      </c>
      <c r="AC51" s="66">
        <f t="shared" si="46"/>
        <v>1</v>
      </c>
      <c r="AD51" s="66">
        <f t="shared" si="47"/>
        <v>1</v>
      </c>
      <c r="AE51" s="54" t="e">
        <f>#REF!/100</f>
        <v>#REF!</v>
      </c>
    </row>
    <row r="52" spans="1:31" s="67" customFormat="1" ht="11.25" x14ac:dyDescent="0.2">
      <c r="A52" s="234" t="s">
        <v>212</v>
      </c>
      <c r="B52" s="61" t="s">
        <v>196</v>
      </c>
      <c r="C52" s="62">
        <v>28.9</v>
      </c>
      <c r="D52" s="62">
        <v>3.75</v>
      </c>
      <c r="E52" s="51">
        <f>C52*D52</f>
        <v>108.375</v>
      </c>
      <c r="F52" s="75">
        <v>10</v>
      </c>
      <c r="G52" s="202">
        <v>0</v>
      </c>
      <c r="H52" s="202">
        <v>0</v>
      </c>
      <c r="I52" s="201" t="str">
        <f>IF(AND(G52=J52,H52=K52),"OK","ROZDÍL")</f>
        <v>ROZDÍL</v>
      </c>
      <c r="J52" s="343">
        <f t="shared" si="43"/>
        <v>1090</v>
      </c>
      <c r="K52" s="344">
        <f t="shared" si="44"/>
        <v>1090</v>
      </c>
      <c r="L52" s="76"/>
      <c r="M52" s="63"/>
      <c r="N52" s="77" t="s">
        <v>253</v>
      </c>
      <c r="O52" s="77" t="s">
        <v>254</v>
      </c>
      <c r="P52" s="77" t="s">
        <v>136</v>
      </c>
      <c r="Q52" s="77"/>
      <c r="R52" s="77"/>
      <c r="S52" s="282">
        <f>C52*50</f>
        <v>1445</v>
      </c>
      <c r="T52" s="63">
        <f>0.9*S52</f>
        <v>1300.5</v>
      </c>
      <c r="U52" s="63">
        <v>6</v>
      </c>
      <c r="V52" s="63">
        <f>T52/U52</f>
        <v>216.75</v>
      </c>
      <c r="W52" s="75" t="s">
        <v>63</v>
      </c>
      <c r="X52" s="303">
        <v>0.38</v>
      </c>
      <c r="Y52" s="75">
        <f>X52*E52</f>
        <v>41.182499999999997</v>
      </c>
      <c r="Z52" s="261"/>
      <c r="AA52" s="64"/>
      <c r="AB52" s="65">
        <f t="shared" ref="AB52" si="48">PRODUCT(E52:F52)</f>
        <v>1083.75</v>
      </c>
      <c r="AC52" s="66">
        <f t="shared" ref="AC52" si="49">(100+L52)/100</f>
        <v>1</v>
      </c>
      <c r="AD52" s="66">
        <f t="shared" ref="AD52" si="50">(100-M52)/100</f>
        <v>1</v>
      </c>
      <c r="AE52" s="54" t="e">
        <f>#REF!/100</f>
        <v>#REF!</v>
      </c>
    </row>
    <row r="53" spans="1:31" s="67" customFormat="1" ht="11.25" x14ac:dyDescent="0.2">
      <c r="A53" s="234"/>
      <c r="B53" s="61" t="s">
        <v>194</v>
      </c>
      <c r="C53" s="62">
        <v>1.74</v>
      </c>
      <c r="D53" s="62">
        <v>3.75</v>
      </c>
      <c r="E53" s="51">
        <f>C53*D53</f>
        <v>6.5250000000000004</v>
      </c>
      <c r="F53" s="75">
        <v>10</v>
      </c>
      <c r="G53" s="202">
        <v>0</v>
      </c>
      <c r="H53" s="202">
        <v>0</v>
      </c>
      <c r="I53" s="201" t="str">
        <f>IF(AND(G53=J53,H53=K53),"OK","ROZDÍL")</f>
        <v>ROZDÍL</v>
      </c>
      <c r="J53" s="343">
        <f t="shared" si="43"/>
        <v>70</v>
      </c>
      <c r="K53" s="344">
        <f t="shared" si="44"/>
        <v>70</v>
      </c>
      <c r="L53" s="76"/>
      <c r="M53" s="63"/>
      <c r="N53" s="77" t="s">
        <v>253</v>
      </c>
      <c r="O53" s="77" t="s">
        <v>254</v>
      </c>
      <c r="P53" s="77" t="s">
        <v>136</v>
      </c>
      <c r="Q53" s="77"/>
      <c r="R53" s="77"/>
      <c r="S53" s="282">
        <f>C53*50</f>
        <v>87</v>
      </c>
      <c r="T53" s="63">
        <f>0.9*S53</f>
        <v>78.3</v>
      </c>
      <c r="U53" s="63">
        <v>6</v>
      </c>
      <c r="V53" s="63">
        <f>T53/U53</f>
        <v>13.049999999999999</v>
      </c>
      <c r="W53" s="75" t="s">
        <v>63</v>
      </c>
      <c r="X53" s="303">
        <v>0.38</v>
      </c>
      <c r="Y53" s="75">
        <f>X53*E53</f>
        <v>2.4795000000000003</v>
      </c>
      <c r="Z53" s="261"/>
      <c r="AA53" s="64"/>
      <c r="AB53" s="65">
        <f t="shared" ref="AB53" si="51">PRODUCT(E53:F53)</f>
        <v>65.25</v>
      </c>
      <c r="AC53" s="66">
        <f t="shared" ref="AC53" si="52">(100+L53)/100</f>
        <v>1</v>
      </c>
      <c r="AD53" s="66">
        <f t="shared" ref="AD53" si="53">(100-M53)/100</f>
        <v>1</v>
      </c>
      <c r="AE53" s="54" t="e">
        <f>#REF!/100</f>
        <v>#REF!</v>
      </c>
    </row>
    <row r="54" spans="1:31" s="67" customFormat="1" ht="11.25" x14ac:dyDescent="0.2">
      <c r="A54" s="234" t="s">
        <v>213</v>
      </c>
      <c r="B54" s="61" t="s">
        <v>173</v>
      </c>
      <c r="C54" s="62">
        <v>6.7</v>
      </c>
      <c r="D54" s="62">
        <v>3.75</v>
      </c>
      <c r="E54" s="51">
        <f t="shared" ref="E54:E55" si="54">C54*D54</f>
        <v>25.125</v>
      </c>
      <c r="F54" s="75">
        <v>10</v>
      </c>
      <c r="G54" s="202">
        <v>0</v>
      </c>
      <c r="H54" s="202">
        <v>0</v>
      </c>
      <c r="I54" s="201" t="str">
        <f t="shared" ref="I54:I55" si="55">IF(AND(G54=J54,H54=K54),"OK","ROZDÍL")</f>
        <v>ROZDÍL</v>
      </c>
      <c r="J54" s="343">
        <f t="shared" si="43"/>
        <v>260</v>
      </c>
      <c r="K54" s="344">
        <f t="shared" si="44"/>
        <v>260</v>
      </c>
      <c r="L54" s="76"/>
      <c r="M54" s="63"/>
      <c r="N54" s="77" t="s">
        <v>253</v>
      </c>
      <c r="O54" s="77" t="s">
        <v>254</v>
      </c>
      <c r="P54" s="77" t="s">
        <v>47</v>
      </c>
      <c r="Q54" s="77"/>
      <c r="R54" s="77"/>
      <c r="S54" s="77" t="s">
        <v>47</v>
      </c>
      <c r="T54" s="161" t="s">
        <v>47</v>
      </c>
      <c r="U54" s="77" t="s">
        <v>47</v>
      </c>
      <c r="V54" s="77" t="s">
        <v>47</v>
      </c>
      <c r="W54" s="77" t="s">
        <v>47</v>
      </c>
      <c r="X54" s="77" t="s">
        <v>47</v>
      </c>
      <c r="Y54" s="77" t="s">
        <v>47</v>
      </c>
      <c r="Z54" s="261"/>
      <c r="AA54" s="64"/>
      <c r="AB54" s="65">
        <f t="shared" ref="AB54:AB55" si="56">PRODUCT(E54:F54)</f>
        <v>251.25</v>
      </c>
      <c r="AC54" s="66">
        <f t="shared" ref="AC54:AC55" si="57">(100+L54)/100</f>
        <v>1</v>
      </c>
      <c r="AD54" s="66">
        <f t="shared" ref="AD54:AD55" si="58">(100-M54)/100</f>
        <v>1</v>
      </c>
      <c r="AE54" s="54" t="e">
        <f>#REF!/100</f>
        <v>#REF!</v>
      </c>
    </row>
    <row r="55" spans="1:31" s="67" customFormat="1" ht="12" thickBot="1" x14ac:dyDescent="0.25">
      <c r="A55" s="234"/>
      <c r="B55" s="61" t="s">
        <v>196</v>
      </c>
      <c r="C55" s="62">
        <v>17.100000000000001</v>
      </c>
      <c r="D55" s="62">
        <v>3.75</v>
      </c>
      <c r="E55" s="51">
        <f t="shared" si="54"/>
        <v>64.125</v>
      </c>
      <c r="F55" s="75">
        <v>10</v>
      </c>
      <c r="G55" s="202">
        <v>0</v>
      </c>
      <c r="H55" s="202">
        <v>0</v>
      </c>
      <c r="I55" s="201" t="str">
        <f t="shared" si="55"/>
        <v>ROZDÍL</v>
      </c>
      <c r="J55" s="345">
        <f>CEILING(AB55*AC55,10)</f>
        <v>650</v>
      </c>
      <c r="K55" s="346">
        <f>CEILING(AB55*AD55,10)</f>
        <v>650</v>
      </c>
      <c r="L55" s="76"/>
      <c r="M55" s="63"/>
      <c r="N55" s="77" t="s">
        <v>253</v>
      </c>
      <c r="O55" s="77" t="s">
        <v>254</v>
      </c>
      <c r="P55" s="77" t="s">
        <v>47</v>
      </c>
      <c r="Q55" s="77"/>
      <c r="R55" s="77"/>
      <c r="S55" s="77" t="s">
        <v>47</v>
      </c>
      <c r="T55" s="161" t="s">
        <v>47</v>
      </c>
      <c r="U55" s="77" t="s">
        <v>47</v>
      </c>
      <c r="V55" s="77" t="s">
        <v>47</v>
      </c>
      <c r="W55" s="77" t="s">
        <v>47</v>
      </c>
      <c r="X55" s="77" t="s">
        <v>47</v>
      </c>
      <c r="Y55" s="77" t="s">
        <v>47</v>
      </c>
      <c r="Z55" s="261"/>
      <c r="AA55" s="64"/>
      <c r="AB55" s="65">
        <f t="shared" si="56"/>
        <v>641.25</v>
      </c>
      <c r="AC55" s="66">
        <f t="shared" si="57"/>
        <v>1</v>
      </c>
      <c r="AD55" s="66">
        <f t="shared" si="58"/>
        <v>1</v>
      </c>
      <c r="AE55" s="54" t="e">
        <f>#REF!/100</f>
        <v>#REF!</v>
      </c>
    </row>
    <row r="56" spans="1:31" s="67" customFormat="1" ht="12" thickBot="1" x14ac:dyDescent="0.25">
      <c r="A56" s="234"/>
      <c r="B56" s="61" t="s">
        <v>256</v>
      </c>
      <c r="C56" s="62"/>
      <c r="D56" s="62"/>
      <c r="E56" s="51"/>
      <c r="F56" s="75"/>
      <c r="G56" s="202"/>
      <c r="H56" s="202"/>
      <c r="I56" s="201"/>
      <c r="J56" s="347">
        <v>230</v>
      </c>
      <c r="K56" s="348">
        <v>230</v>
      </c>
      <c r="L56" s="76"/>
      <c r="M56" s="63"/>
      <c r="N56" s="77" t="s">
        <v>253</v>
      </c>
      <c r="O56" s="77"/>
      <c r="P56" s="302"/>
      <c r="Q56" s="302"/>
      <c r="R56" s="302"/>
      <c r="S56" s="302"/>
      <c r="T56" s="75"/>
      <c r="U56" s="302"/>
      <c r="V56" s="302"/>
      <c r="W56" s="302"/>
      <c r="X56" s="302"/>
      <c r="Y56" s="302"/>
      <c r="Z56" s="261"/>
      <c r="AA56" s="64"/>
      <c r="AB56" s="65"/>
      <c r="AC56" s="66"/>
      <c r="AD56" s="66"/>
      <c r="AE56" s="54"/>
    </row>
    <row r="57" spans="1:31" s="2" customFormat="1" thickBot="1" x14ac:dyDescent="0.25">
      <c r="A57" s="373"/>
      <c r="B57" s="374"/>
      <c r="C57" s="375"/>
      <c r="D57" s="375"/>
      <c r="E57" s="376"/>
      <c r="F57" s="377"/>
      <c r="G57" s="377"/>
      <c r="H57" s="377"/>
      <c r="I57" s="378"/>
      <c r="J57" s="337">
        <f>SUM(J49:J56)</f>
        <v>4500</v>
      </c>
      <c r="K57" s="338">
        <f>SUM(K49:K56)</f>
        <v>4500</v>
      </c>
      <c r="L57" s="379"/>
      <c r="M57" s="380"/>
      <c r="N57" s="381"/>
      <c r="O57" s="381"/>
      <c r="P57" s="382"/>
      <c r="Q57" s="382"/>
      <c r="R57" s="382"/>
      <c r="S57" s="382"/>
      <c r="T57" s="382"/>
      <c r="U57" s="382"/>
      <c r="V57" s="382"/>
      <c r="W57" s="382"/>
      <c r="X57" s="382"/>
      <c r="Y57" s="382"/>
      <c r="Z57" s="383"/>
      <c r="AB57" s="4"/>
      <c r="AC57" s="5"/>
      <c r="AD57" s="5"/>
    </row>
    <row r="58" spans="1:31" s="2" customFormat="1" ht="12" x14ac:dyDescent="0.2">
      <c r="A58" s="364"/>
      <c r="B58" s="365"/>
      <c r="C58" s="366"/>
      <c r="D58" s="366"/>
      <c r="E58" s="367"/>
      <c r="F58" s="368"/>
      <c r="G58" s="368"/>
      <c r="H58" s="368"/>
      <c r="I58" s="368"/>
      <c r="J58" s="326"/>
      <c r="K58" s="327"/>
      <c r="L58" s="369"/>
      <c r="M58" s="369"/>
      <c r="N58" s="370"/>
      <c r="O58" s="370"/>
      <c r="P58" s="371"/>
      <c r="Q58" s="371"/>
      <c r="R58" s="371"/>
      <c r="S58" s="371"/>
      <c r="T58" s="371"/>
      <c r="U58" s="371"/>
      <c r="V58" s="371"/>
      <c r="W58" s="371"/>
      <c r="X58" s="371"/>
      <c r="Y58" s="371"/>
      <c r="Z58" s="372"/>
      <c r="AB58" s="4"/>
      <c r="AC58" s="5"/>
      <c r="AD58" s="5"/>
    </row>
    <row r="59" spans="1:31" s="2" customFormat="1" ht="12" x14ac:dyDescent="0.2">
      <c r="A59" s="68"/>
      <c r="B59" s="73"/>
      <c r="C59" s="13"/>
      <c r="D59" s="13"/>
      <c r="E59" s="9"/>
      <c r="F59" s="11"/>
      <c r="G59" s="11"/>
      <c r="H59" s="11"/>
      <c r="I59" s="11"/>
      <c r="J59" s="19"/>
      <c r="K59" s="20"/>
      <c r="L59" s="15"/>
      <c r="M59" s="15"/>
      <c r="N59" s="55"/>
      <c r="O59" s="55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7"/>
      <c r="AB59" s="4"/>
      <c r="AC59" s="5"/>
      <c r="AD59" s="5"/>
    </row>
    <row r="60" spans="1:31" s="2" customFormat="1" ht="12" x14ac:dyDescent="0.2">
      <c r="A60" s="68"/>
      <c r="B60" s="73"/>
      <c r="C60" s="13"/>
      <c r="D60" s="13"/>
      <c r="E60" s="9"/>
      <c r="F60" s="11"/>
      <c r="G60" s="11"/>
      <c r="H60" s="11"/>
      <c r="I60" s="11"/>
      <c r="J60" s="19"/>
      <c r="K60" s="20"/>
      <c r="L60" s="15"/>
      <c r="M60" s="15"/>
      <c r="N60" s="55"/>
      <c r="O60" s="55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7"/>
      <c r="AB60" s="4"/>
      <c r="AC60" s="5"/>
      <c r="AD60" s="5"/>
    </row>
    <row r="61" spans="1:31" s="2" customFormat="1" ht="12" x14ac:dyDescent="0.2">
      <c r="A61" s="68"/>
      <c r="B61" s="73"/>
      <c r="C61" s="13"/>
      <c r="D61" s="13"/>
      <c r="E61" s="9"/>
      <c r="F61" s="11"/>
      <c r="G61" s="11"/>
      <c r="H61" s="11"/>
      <c r="I61" s="11"/>
      <c r="J61" s="19"/>
      <c r="K61" s="20"/>
      <c r="L61" s="15"/>
      <c r="M61" s="15"/>
      <c r="N61" s="55"/>
      <c r="O61" s="55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7"/>
      <c r="AB61" s="4"/>
      <c r="AC61" s="5"/>
      <c r="AD61" s="5"/>
    </row>
    <row r="62" spans="1:31" s="2" customFormat="1" ht="12" x14ac:dyDescent="0.2">
      <c r="A62" s="68"/>
      <c r="B62" s="73"/>
      <c r="C62" s="13"/>
      <c r="D62" s="13"/>
      <c r="E62" s="9"/>
      <c r="F62" s="11"/>
      <c r="G62" s="11"/>
      <c r="H62" s="11"/>
      <c r="I62" s="11"/>
      <c r="J62" s="19"/>
      <c r="K62" s="20"/>
      <c r="L62" s="15"/>
      <c r="M62" s="15"/>
      <c r="N62" s="55"/>
      <c r="O62" s="55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7"/>
      <c r="AB62" s="4"/>
      <c r="AC62" s="5"/>
      <c r="AD62" s="5"/>
    </row>
    <row r="63" spans="1:31" s="2" customFormat="1" ht="12" x14ac:dyDescent="0.2">
      <c r="A63" s="68"/>
      <c r="B63" s="73"/>
      <c r="C63" s="13"/>
      <c r="D63" s="13"/>
      <c r="E63" s="9"/>
      <c r="F63" s="11"/>
      <c r="G63" s="11"/>
      <c r="H63" s="11"/>
      <c r="I63" s="11"/>
      <c r="J63" s="19"/>
      <c r="K63" s="20"/>
      <c r="L63" s="15"/>
      <c r="M63" s="15"/>
      <c r="N63" s="55"/>
      <c r="O63" s="55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7"/>
      <c r="AB63" s="4"/>
      <c r="AC63" s="5"/>
      <c r="AD63" s="5"/>
    </row>
    <row r="64" spans="1:31" s="2" customFormat="1" ht="12" x14ac:dyDescent="0.2">
      <c r="A64" s="68"/>
      <c r="B64" s="73"/>
      <c r="C64" s="13"/>
      <c r="D64" s="13"/>
      <c r="E64" s="9"/>
      <c r="F64" s="11"/>
      <c r="G64" s="11"/>
      <c r="H64" s="11"/>
      <c r="I64" s="11"/>
      <c r="J64" s="19"/>
      <c r="K64" s="20"/>
      <c r="L64" s="15"/>
      <c r="M64" s="15"/>
      <c r="N64" s="55"/>
      <c r="O64" s="55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7"/>
      <c r="AB64" s="4"/>
      <c r="AC64" s="5"/>
      <c r="AD64" s="5"/>
    </row>
    <row r="65" spans="1:30" s="2" customFormat="1" ht="12" x14ac:dyDescent="0.2">
      <c r="A65" s="68"/>
      <c r="B65" s="73"/>
      <c r="C65" s="13"/>
      <c r="D65" s="13"/>
      <c r="E65" s="9"/>
      <c r="F65" s="11"/>
      <c r="G65" s="11"/>
      <c r="H65" s="11"/>
      <c r="I65" s="11"/>
      <c r="J65" s="19"/>
      <c r="K65" s="20"/>
      <c r="L65" s="15"/>
      <c r="M65" s="15"/>
      <c r="N65" s="55"/>
      <c r="O65" s="55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7"/>
      <c r="AB65" s="4"/>
      <c r="AC65" s="5"/>
      <c r="AD65" s="5"/>
    </row>
    <row r="66" spans="1:30" s="2" customFormat="1" ht="12" x14ac:dyDescent="0.2">
      <c r="A66" s="68"/>
      <c r="B66" s="73"/>
      <c r="C66" s="13"/>
      <c r="D66" s="13"/>
      <c r="E66" s="9"/>
      <c r="F66" s="11"/>
      <c r="G66" s="11"/>
      <c r="H66" s="11"/>
      <c r="I66" s="11"/>
      <c r="J66" s="19"/>
      <c r="K66" s="20"/>
      <c r="L66" s="15"/>
      <c r="M66" s="15"/>
      <c r="N66" s="55"/>
      <c r="O66" s="55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7"/>
      <c r="AB66" s="4"/>
      <c r="AC66" s="5"/>
      <c r="AD66" s="5"/>
    </row>
    <row r="67" spans="1:30" s="2" customFormat="1" ht="12" x14ac:dyDescent="0.2">
      <c r="A67" s="68"/>
      <c r="B67" s="73"/>
      <c r="C67" s="13"/>
      <c r="D67" s="13"/>
      <c r="E67" s="9"/>
      <c r="F67" s="11"/>
      <c r="G67" s="11"/>
      <c r="H67" s="11"/>
      <c r="I67" s="11"/>
      <c r="J67" s="19"/>
      <c r="K67" s="20"/>
      <c r="L67" s="15"/>
      <c r="M67" s="15"/>
      <c r="N67" s="55"/>
      <c r="O67" s="55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7"/>
      <c r="AB67" s="4"/>
      <c r="AC67" s="5"/>
      <c r="AD67" s="5"/>
    </row>
    <row r="68" spans="1:30" s="2" customFormat="1" ht="12" x14ac:dyDescent="0.2">
      <c r="A68" s="68"/>
      <c r="B68" s="73"/>
      <c r="C68" s="13"/>
      <c r="D68" s="13"/>
      <c r="E68" s="9"/>
      <c r="F68" s="11"/>
      <c r="G68" s="11"/>
      <c r="H68" s="11"/>
      <c r="I68" s="11"/>
      <c r="J68" s="19"/>
      <c r="K68" s="20"/>
      <c r="L68" s="15"/>
      <c r="M68" s="15"/>
      <c r="N68" s="55"/>
      <c r="O68" s="55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7"/>
      <c r="AB68" s="4"/>
      <c r="AC68" s="5"/>
      <c r="AD68" s="5"/>
    </row>
    <row r="69" spans="1:30" s="2" customFormat="1" ht="12" x14ac:dyDescent="0.2">
      <c r="A69" s="68"/>
      <c r="B69" s="73"/>
      <c r="C69" s="13"/>
      <c r="D69" s="13"/>
      <c r="E69" s="9"/>
      <c r="F69" s="11"/>
      <c r="G69" s="11"/>
      <c r="H69" s="11"/>
      <c r="I69" s="11"/>
      <c r="J69" s="19"/>
      <c r="K69" s="20"/>
      <c r="L69" s="15"/>
      <c r="M69" s="15"/>
      <c r="N69" s="55"/>
      <c r="O69" s="55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7"/>
      <c r="AB69" s="4"/>
      <c r="AC69" s="5"/>
      <c r="AD69" s="5"/>
    </row>
    <row r="70" spans="1:30" s="2" customFormat="1" ht="12" x14ac:dyDescent="0.2">
      <c r="A70" s="68"/>
      <c r="B70" s="73"/>
      <c r="C70" s="13"/>
      <c r="D70" s="13"/>
      <c r="E70" s="9"/>
      <c r="F70" s="11"/>
      <c r="G70" s="11"/>
      <c r="H70" s="11"/>
      <c r="I70" s="11"/>
      <c r="J70" s="19"/>
      <c r="K70" s="20"/>
      <c r="L70" s="15"/>
      <c r="M70" s="15"/>
      <c r="N70" s="55"/>
      <c r="O70" s="55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7"/>
      <c r="AB70" s="4"/>
      <c r="AC70" s="5"/>
      <c r="AD70" s="5"/>
    </row>
    <row r="71" spans="1:30" s="2" customFormat="1" ht="12" x14ac:dyDescent="0.2">
      <c r="A71" s="68"/>
      <c r="B71" s="73"/>
      <c r="C71" s="13"/>
      <c r="D71" s="13"/>
      <c r="E71" s="9"/>
      <c r="F71" s="11"/>
      <c r="G71" s="11"/>
      <c r="H71" s="11"/>
      <c r="I71" s="11"/>
      <c r="J71" s="19"/>
      <c r="K71" s="20"/>
      <c r="L71" s="15"/>
      <c r="M71" s="15"/>
      <c r="N71" s="55"/>
      <c r="O71" s="55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7"/>
      <c r="AB71" s="4"/>
      <c r="AC71" s="5"/>
      <c r="AD71" s="5"/>
    </row>
    <row r="72" spans="1:30" s="2" customFormat="1" ht="12" x14ac:dyDescent="0.2">
      <c r="A72" s="68"/>
      <c r="B72" s="73"/>
      <c r="C72" s="13"/>
      <c r="D72" s="13"/>
      <c r="E72" s="9"/>
      <c r="F72" s="11"/>
      <c r="G72" s="11"/>
      <c r="H72" s="11"/>
      <c r="I72" s="11"/>
      <c r="J72" s="19"/>
      <c r="K72" s="20"/>
      <c r="L72" s="15"/>
      <c r="M72" s="15"/>
      <c r="N72" s="55"/>
      <c r="O72" s="55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7"/>
      <c r="AB72" s="4"/>
      <c r="AC72" s="5"/>
      <c r="AD72" s="5"/>
    </row>
    <row r="73" spans="1:30" s="2" customFormat="1" ht="12" x14ac:dyDescent="0.2">
      <c r="A73" s="68"/>
      <c r="B73" s="73"/>
      <c r="C73" s="13"/>
      <c r="D73" s="13"/>
      <c r="E73" s="9"/>
      <c r="F73" s="11"/>
      <c r="G73" s="11"/>
      <c r="H73" s="11"/>
      <c r="I73" s="11"/>
      <c r="J73" s="19"/>
      <c r="K73" s="20"/>
      <c r="L73" s="15"/>
      <c r="M73" s="15"/>
      <c r="N73" s="55"/>
      <c r="O73" s="55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7"/>
      <c r="AB73" s="4"/>
      <c r="AC73" s="5"/>
      <c r="AD73" s="5"/>
    </row>
    <row r="74" spans="1:30" s="2" customFormat="1" ht="12" x14ac:dyDescent="0.2">
      <c r="A74" s="68"/>
      <c r="B74" s="73"/>
      <c r="C74" s="13"/>
      <c r="D74" s="13"/>
      <c r="E74" s="9"/>
      <c r="F74" s="11"/>
      <c r="G74" s="11"/>
      <c r="H74" s="11"/>
      <c r="I74" s="11"/>
      <c r="J74" s="19"/>
      <c r="K74" s="20"/>
      <c r="L74" s="15"/>
      <c r="M74" s="15"/>
      <c r="N74" s="55"/>
      <c r="O74" s="55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7"/>
      <c r="AB74" s="4"/>
      <c r="AC74" s="5"/>
      <c r="AD74" s="5"/>
    </row>
    <row r="75" spans="1:30" s="2" customFormat="1" ht="12" x14ac:dyDescent="0.2">
      <c r="A75" s="68"/>
      <c r="B75" s="73"/>
      <c r="C75" s="13"/>
      <c r="D75" s="13"/>
      <c r="E75" s="9"/>
      <c r="F75" s="11"/>
      <c r="G75" s="11"/>
      <c r="H75" s="11"/>
      <c r="I75" s="11"/>
      <c r="J75" s="19"/>
      <c r="K75" s="20"/>
      <c r="L75" s="15"/>
      <c r="M75" s="15"/>
      <c r="N75" s="55"/>
      <c r="O75" s="55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7"/>
      <c r="AB75" s="4"/>
      <c r="AC75" s="5"/>
      <c r="AD75" s="5"/>
    </row>
    <row r="76" spans="1:30" s="2" customFormat="1" ht="12" x14ac:dyDescent="0.2">
      <c r="A76" s="68"/>
      <c r="B76" s="73"/>
      <c r="C76" s="13"/>
      <c r="D76" s="13"/>
      <c r="E76" s="9"/>
      <c r="F76" s="11"/>
      <c r="G76" s="11"/>
      <c r="H76" s="11"/>
      <c r="I76" s="11"/>
      <c r="J76" s="19"/>
      <c r="K76" s="20"/>
      <c r="L76" s="15"/>
      <c r="M76" s="15"/>
      <c r="N76" s="55"/>
      <c r="O76" s="55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7"/>
      <c r="AB76" s="4"/>
      <c r="AC76" s="5"/>
      <c r="AD76" s="5"/>
    </row>
    <row r="77" spans="1:30" s="2" customFormat="1" ht="12" x14ac:dyDescent="0.2">
      <c r="A77" s="68"/>
      <c r="B77" s="73"/>
      <c r="C77" s="13"/>
      <c r="D77" s="13"/>
      <c r="E77" s="9"/>
      <c r="F77" s="11"/>
      <c r="G77" s="11"/>
      <c r="H77" s="11"/>
      <c r="I77" s="11"/>
      <c r="J77" s="19"/>
      <c r="K77" s="20"/>
      <c r="L77" s="15"/>
      <c r="M77" s="15"/>
      <c r="N77" s="55"/>
      <c r="O77" s="55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7"/>
      <c r="AB77" s="4"/>
      <c r="AC77" s="5"/>
      <c r="AD77" s="5"/>
    </row>
    <row r="78" spans="1:30" s="2" customFormat="1" ht="12" x14ac:dyDescent="0.2">
      <c r="A78" s="68"/>
      <c r="B78" s="73"/>
      <c r="C78" s="13"/>
      <c r="D78" s="13"/>
      <c r="E78" s="9"/>
      <c r="F78" s="11"/>
      <c r="G78" s="11"/>
      <c r="H78" s="11"/>
      <c r="I78" s="11"/>
      <c r="J78" s="19"/>
      <c r="K78" s="20"/>
      <c r="L78" s="15"/>
      <c r="M78" s="15"/>
      <c r="N78" s="55"/>
      <c r="O78" s="55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7"/>
      <c r="AB78" s="4"/>
      <c r="AC78" s="5"/>
      <c r="AD78" s="5"/>
    </row>
    <row r="79" spans="1:30" s="2" customFormat="1" ht="12" x14ac:dyDescent="0.2">
      <c r="A79" s="68"/>
      <c r="B79" s="73"/>
      <c r="C79" s="13"/>
      <c r="D79" s="13"/>
      <c r="E79" s="9"/>
      <c r="F79" s="11"/>
      <c r="G79" s="11"/>
      <c r="H79" s="11"/>
      <c r="I79" s="11"/>
      <c r="J79" s="19"/>
      <c r="K79" s="20"/>
      <c r="L79" s="15"/>
      <c r="M79" s="15"/>
      <c r="N79" s="55"/>
      <c r="O79" s="55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7"/>
      <c r="AB79" s="4"/>
      <c r="AC79" s="5"/>
      <c r="AD79" s="5"/>
    </row>
    <row r="80" spans="1:30" s="2" customFormat="1" ht="12" x14ac:dyDescent="0.2">
      <c r="A80" s="68"/>
      <c r="B80" s="73"/>
      <c r="C80" s="13"/>
      <c r="D80" s="13"/>
      <c r="E80" s="9"/>
      <c r="F80" s="11"/>
      <c r="G80" s="11"/>
      <c r="H80" s="11"/>
      <c r="I80" s="11"/>
      <c r="J80" s="19"/>
      <c r="K80" s="20"/>
      <c r="L80" s="15"/>
      <c r="M80" s="15"/>
      <c r="N80" s="55"/>
      <c r="O80" s="55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7"/>
      <c r="AB80" s="4"/>
      <c r="AC80" s="5"/>
      <c r="AD80" s="5"/>
    </row>
    <row r="81" spans="1:30" s="2" customFormat="1" ht="12" x14ac:dyDescent="0.2">
      <c r="A81" s="68"/>
      <c r="B81" s="73"/>
      <c r="C81" s="13"/>
      <c r="D81" s="13"/>
      <c r="E81" s="9"/>
      <c r="F81" s="11"/>
      <c r="G81" s="11"/>
      <c r="H81" s="11"/>
      <c r="I81" s="11"/>
      <c r="J81" s="19"/>
      <c r="K81" s="20"/>
      <c r="L81" s="15"/>
      <c r="M81" s="15"/>
      <c r="N81" s="55"/>
      <c r="O81" s="55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7"/>
      <c r="AB81" s="4"/>
      <c r="AC81" s="5"/>
      <c r="AD81" s="5"/>
    </row>
  </sheetData>
  <autoFilter ref="N1:O82" xr:uid="{00000000-0009-0000-0000-000000000000}"/>
  <phoneticPr fontId="9" type="noConversion"/>
  <conditionalFormatting sqref="I9">
    <cfRule type="cellIs" dxfId="42" priority="188" stopIfTrue="1" operator="equal">
      <formula>"ROZDÍL"</formula>
    </cfRule>
  </conditionalFormatting>
  <conditionalFormatting sqref="I10:I11">
    <cfRule type="cellIs" dxfId="41" priority="99" stopIfTrue="1" operator="equal">
      <formula>"ROZDÍL"</formula>
    </cfRule>
  </conditionalFormatting>
  <conditionalFormatting sqref="I48">
    <cfRule type="cellIs" dxfId="40" priority="56" stopIfTrue="1" operator="equal">
      <formula>"ROZDÍL"</formula>
    </cfRule>
  </conditionalFormatting>
  <conditionalFormatting sqref="I12">
    <cfRule type="cellIs" dxfId="39" priority="45" stopIfTrue="1" operator="equal">
      <formula>"ROZDÍL"</formula>
    </cfRule>
  </conditionalFormatting>
  <conditionalFormatting sqref="I47">
    <cfRule type="cellIs" dxfId="38" priority="44" stopIfTrue="1" operator="equal">
      <formula>"ROZDÍL"</formula>
    </cfRule>
  </conditionalFormatting>
  <conditionalFormatting sqref="I19">
    <cfRule type="cellIs" dxfId="37" priority="33" stopIfTrue="1" operator="equal">
      <formula>"ROZDÍL"</formula>
    </cfRule>
  </conditionalFormatting>
  <conditionalFormatting sqref="I45:I46">
    <cfRule type="cellIs" dxfId="36" priority="40" stopIfTrue="1" operator="equal">
      <formula>"ROZDÍL"</formula>
    </cfRule>
  </conditionalFormatting>
  <conditionalFormatting sqref="I13">
    <cfRule type="cellIs" dxfId="35" priority="39" stopIfTrue="1" operator="equal">
      <formula>"ROZDÍL"</formula>
    </cfRule>
  </conditionalFormatting>
  <conditionalFormatting sqref="I14">
    <cfRule type="cellIs" dxfId="34" priority="38" stopIfTrue="1" operator="equal">
      <formula>"ROZDÍL"</formula>
    </cfRule>
  </conditionalFormatting>
  <conditionalFormatting sqref="I15">
    <cfRule type="cellIs" dxfId="33" priority="37" stopIfTrue="1" operator="equal">
      <formula>"ROZDÍL"</formula>
    </cfRule>
  </conditionalFormatting>
  <conditionalFormatting sqref="I16">
    <cfRule type="cellIs" dxfId="32" priority="36" stopIfTrue="1" operator="equal">
      <formula>"ROZDÍL"</formula>
    </cfRule>
  </conditionalFormatting>
  <conditionalFormatting sqref="I17">
    <cfRule type="cellIs" dxfId="31" priority="35" stopIfTrue="1" operator="equal">
      <formula>"ROZDÍL"</formula>
    </cfRule>
  </conditionalFormatting>
  <conditionalFormatting sqref="I18">
    <cfRule type="cellIs" dxfId="30" priority="34" stopIfTrue="1" operator="equal">
      <formula>"ROZDÍL"</formula>
    </cfRule>
  </conditionalFormatting>
  <conditionalFormatting sqref="I24">
    <cfRule type="cellIs" dxfId="29" priority="30" stopIfTrue="1" operator="equal">
      <formula>"ROZDÍL"</formula>
    </cfRule>
  </conditionalFormatting>
  <conditionalFormatting sqref="I20">
    <cfRule type="cellIs" dxfId="28" priority="32" stopIfTrue="1" operator="equal">
      <formula>"ROZDÍL"</formula>
    </cfRule>
  </conditionalFormatting>
  <conditionalFormatting sqref="I21">
    <cfRule type="cellIs" dxfId="27" priority="31" stopIfTrue="1" operator="equal">
      <formula>"ROZDÍL"</formula>
    </cfRule>
  </conditionalFormatting>
  <conditionalFormatting sqref="I25">
    <cfRule type="cellIs" dxfId="26" priority="29" stopIfTrue="1" operator="equal">
      <formula>"ROZDÍL"</formula>
    </cfRule>
  </conditionalFormatting>
  <conditionalFormatting sqref="I28">
    <cfRule type="cellIs" dxfId="25" priority="28" stopIfTrue="1" operator="equal">
      <formula>"ROZDÍL"</formula>
    </cfRule>
  </conditionalFormatting>
  <conditionalFormatting sqref="I23">
    <cfRule type="cellIs" dxfId="24" priority="27" stopIfTrue="1" operator="equal">
      <formula>"ROZDÍL"</formula>
    </cfRule>
  </conditionalFormatting>
  <conditionalFormatting sqref="I44">
    <cfRule type="cellIs" dxfId="23" priority="10" stopIfTrue="1" operator="equal">
      <formula>"ROZDÍL"</formula>
    </cfRule>
  </conditionalFormatting>
  <conditionalFormatting sqref="I26">
    <cfRule type="cellIs" dxfId="22" priority="26" stopIfTrue="1" operator="equal">
      <formula>"ROZDÍL"</formula>
    </cfRule>
  </conditionalFormatting>
  <conditionalFormatting sqref="I30">
    <cfRule type="cellIs" dxfId="21" priority="25" stopIfTrue="1" operator="equal">
      <formula>"ROZDÍL"</formula>
    </cfRule>
  </conditionalFormatting>
  <conditionalFormatting sqref="I31">
    <cfRule type="cellIs" dxfId="20" priority="24" stopIfTrue="1" operator="equal">
      <formula>"ROZDÍL"</formula>
    </cfRule>
  </conditionalFormatting>
  <conditionalFormatting sqref="I32">
    <cfRule type="cellIs" dxfId="19" priority="23" stopIfTrue="1" operator="equal">
      <formula>"ROZDÍL"</formula>
    </cfRule>
  </conditionalFormatting>
  <conditionalFormatting sqref="I33">
    <cfRule type="cellIs" dxfId="18" priority="22" stopIfTrue="1" operator="equal">
      <formula>"ROZDÍL"</formula>
    </cfRule>
  </conditionalFormatting>
  <conditionalFormatting sqref="I34">
    <cfRule type="cellIs" dxfId="17" priority="21" stopIfTrue="1" operator="equal">
      <formula>"ROZDÍL"</formula>
    </cfRule>
  </conditionalFormatting>
  <conditionalFormatting sqref="I35">
    <cfRule type="cellIs" dxfId="16" priority="20" stopIfTrue="1" operator="equal">
      <formula>"ROZDÍL"</formula>
    </cfRule>
  </conditionalFormatting>
  <conditionalFormatting sqref="I36">
    <cfRule type="cellIs" dxfId="15" priority="19" stopIfTrue="1" operator="equal">
      <formula>"ROZDÍL"</formula>
    </cfRule>
  </conditionalFormatting>
  <conditionalFormatting sqref="I37">
    <cfRule type="cellIs" dxfId="14" priority="18" stopIfTrue="1" operator="equal">
      <formula>"ROZDÍL"</formula>
    </cfRule>
  </conditionalFormatting>
  <conditionalFormatting sqref="I38">
    <cfRule type="cellIs" dxfId="13" priority="17" stopIfTrue="1" operator="equal">
      <formula>"ROZDÍL"</formula>
    </cfRule>
  </conditionalFormatting>
  <conditionalFormatting sqref="I39">
    <cfRule type="cellIs" dxfId="12" priority="16" stopIfTrue="1" operator="equal">
      <formula>"ROZDÍL"</formula>
    </cfRule>
  </conditionalFormatting>
  <conditionalFormatting sqref="I40">
    <cfRule type="cellIs" dxfId="11" priority="15" stopIfTrue="1" operator="equal">
      <formula>"ROZDÍL"</formula>
    </cfRule>
  </conditionalFormatting>
  <conditionalFormatting sqref="I41">
    <cfRule type="cellIs" dxfId="10" priority="14" stopIfTrue="1" operator="equal">
      <formula>"ROZDÍL"</formula>
    </cfRule>
  </conditionalFormatting>
  <conditionalFormatting sqref="I42">
    <cfRule type="cellIs" dxfId="9" priority="13" stopIfTrue="1" operator="equal">
      <formula>"ROZDÍL"</formula>
    </cfRule>
  </conditionalFormatting>
  <conditionalFormatting sqref="I43">
    <cfRule type="cellIs" dxfId="8" priority="12" stopIfTrue="1" operator="equal">
      <formula>"ROZDÍL"</formula>
    </cfRule>
  </conditionalFormatting>
  <conditionalFormatting sqref="I52">
    <cfRule type="cellIs" dxfId="7" priority="5" stopIfTrue="1" operator="equal">
      <formula>"ROZDÍL"</formula>
    </cfRule>
  </conditionalFormatting>
  <conditionalFormatting sqref="I29">
    <cfRule type="cellIs" dxfId="6" priority="9" stopIfTrue="1" operator="equal">
      <formula>"ROZDÍL"</formula>
    </cfRule>
  </conditionalFormatting>
  <conditionalFormatting sqref="I53">
    <cfRule type="cellIs" dxfId="5" priority="4" stopIfTrue="1" operator="equal">
      <formula>"ROZDÍL"</formula>
    </cfRule>
  </conditionalFormatting>
  <conditionalFormatting sqref="I54">
    <cfRule type="cellIs" dxfId="4" priority="7" stopIfTrue="1" operator="equal">
      <formula>"ROZDÍL"</formula>
    </cfRule>
  </conditionalFormatting>
  <conditionalFormatting sqref="I55:I56">
    <cfRule type="cellIs" dxfId="3" priority="6" stopIfTrue="1" operator="equal">
      <formula>"ROZDÍL"</formula>
    </cfRule>
  </conditionalFormatting>
  <conditionalFormatting sqref="I50">
    <cfRule type="cellIs" dxfId="2" priority="2" stopIfTrue="1" operator="equal">
      <formula>"ROZDÍL"</formula>
    </cfRule>
  </conditionalFormatting>
  <conditionalFormatting sqref="I51">
    <cfRule type="cellIs" dxfId="1" priority="1" stopIfTrue="1" operator="equal">
      <formula>"ROZDÍL"</formula>
    </cfRule>
  </conditionalFormatting>
  <conditionalFormatting sqref="I49">
    <cfRule type="cellIs" dxfId="0" priority="3" stopIfTrue="1" operator="equal">
      <formula>"ROZDÍL"</formula>
    </cfRule>
  </conditionalFormatting>
  <pageMargins left="0.25" right="0.25" top="0.75" bottom="0.75" header="0.3" footer="0.3"/>
  <pageSetup paperSize="9" scale="64" orientation="landscape" r:id="rId1"/>
  <headerFooter alignWithMargins="0">
    <oddHeader xml:space="preserve">&amp;CPříloha technické zprávy č. 2 / Technical report enclosure No. 2
</oddHeader>
    <oddFooter xml:space="preserve">&amp;L&amp;"Arial CE,Tučné"FourClima s.r.o.&amp;RVypracoval / Elaborated: Radoslav Šultes
</oddFooter>
  </headerFooter>
  <ignoredErrors>
    <ignoredError sqref="A19:A21 A25" twoDigitTextYear="1"/>
    <ignoredError sqref="O10 O21 O17 O25 O30:O33 O3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914"/>
  <sheetViews>
    <sheetView zoomScaleNormal="100" workbookViewId="0">
      <pane xSplit="1" ySplit="8" topLeftCell="B9" activePane="bottomRight" state="frozen"/>
      <selection pane="topRight" activeCell="B1" sqref="B1"/>
      <selection pane="bottomLeft" activeCell="A7" sqref="A7"/>
      <selection pane="bottomRight" activeCell="AL21" sqref="A1:AL21"/>
    </sheetView>
  </sheetViews>
  <sheetFormatPr defaultRowHeight="11.25" x14ac:dyDescent="0.2"/>
  <cols>
    <col min="1" max="1" width="5.85546875" style="40" customWidth="1"/>
    <col min="2" max="2" width="30" style="110" customWidth="1"/>
    <col min="3" max="3" width="35.42578125" style="110" customWidth="1"/>
    <col min="4" max="4" width="36.5703125" style="110" hidden="1" customWidth="1"/>
    <col min="5" max="5" width="4.140625" style="41" customWidth="1"/>
    <col min="6" max="9" width="7.28515625" style="111" hidden="1" customWidth="1"/>
    <col min="10" max="10" width="7.85546875" style="111" customWidth="1"/>
    <col min="11" max="11" width="7.28515625" style="111" customWidth="1"/>
    <col min="12" max="12" width="4.28515625" style="67" customWidth="1"/>
    <col min="13" max="13" width="6" style="41" hidden="1" customWidth="1"/>
    <col min="14" max="14" width="5.28515625" style="41" hidden="1" customWidth="1"/>
    <col min="15" max="15" width="5.85546875" style="41" hidden="1" customWidth="1"/>
    <col min="16" max="16" width="4.7109375" style="41" hidden="1" customWidth="1"/>
    <col min="17" max="17" width="5.42578125" style="41" hidden="1" customWidth="1"/>
    <col min="18" max="18" width="4.7109375" style="113" hidden="1" customWidth="1"/>
    <col min="19" max="19" width="7.42578125" style="113" hidden="1" customWidth="1"/>
    <col min="20" max="21" width="5.85546875" style="113" hidden="1" customWidth="1"/>
    <col min="22" max="22" width="4" style="113" hidden="1" customWidth="1"/>
    <col min="23" max="23" width="5.42578125" style="113" hidden="1" customWidth="1"/>
    <col min="24" max="24" width="6.28515625" style="113" hidden="1" customWidth="1"/>
    <col min="25" max="25" width="5.5703125" style="113" hidden="1" customWidth="1"/>
    <col min="26" max="26" width="6.85546875" style="113" hidden="1" customWidth="1"/>
    <col min="27" max="27" width="5.7109375" style="113" customWidth="1"/>
    <col min="28" max="28" width="9.42578125" style="113" hidden="1" customWidth="1"/>
    <col min="29" max="29" width="4" style="113" bestFit="1" customWidth="1"/>
    <col min="30" max="30" width="5.7109375" style="113" bestFit="1" customWidth="1"/>
    <col min="31" max="31" width="6.42578125" style="113" hidden="1" customWidth="1"/>
    <col min="32" max="34" width="21" style="113" hidden="1" customWidth="1"/>
    <col min="35" max="35" width="64.28515625" style="113" customWidth="1"/>
    <col min="36" max="36" width="39" style="113" bestFit="1" customWidth="1"/>
    <col min="37" max="37" width="20.28515625" style="113" hidden="1" customWidth="1"/>
    <col min="38" max="38" width="20.5703125" style="113" customWidth="1"/>
    <col min="39" max="39" width="23.7109375" style="113" hidden="1" customWidth="1"/>
    <col min="40" max="40" width="21.42578125" style="113" hidden="1" customWidth="1"/>
    <col min="41" max="41" width="24.7109375" style="113" hidden="1" customWidth="1"/>
    <col min="42" max="42" width="13.85546875" style="114" hidden="1" customWidth="1"/>
    <col min="43" max="43" width="22" style="86" customWidth="1"/>
    <col min="44" max="44" width="15.42578125" style="86" bestFit="1" customWidth="1"/>
    <col min="45" max="16384" width="9.140625" style="103"/>
  </cols>
  <sheetData>
    <row r="1" spans="1:45" s="91" customFormat="1" ht="15" customHeight="1" x14ac:dyDescent="0.2">
      <c r="A1" s="167" t="s">
        <v>51</v>
      </c>
      <c r="B1" s="168"/>
      <c r="C1" s="168"/>
      <c r="D1" s="168"/>
      <c r="E1" s="169"/>
      <c r="F1" s="170"/>
      <c r="G1" s="170"/>
      <c r="H1" s="170"/>
      <c r="I1" s="170"/>
      <c r="J1" s="170"/>
      <c r="K1" s="170"/>
      <c r="L1" s="171"/>
      <c r="M1" s="169"/>
      <c r="N1" s="169"/>
      <c r="O1" s="169"/>
      <c r="P1" s="169"/>
      <c r="Q1" s="169"/>
      <c r="R1" s="169" t="s">
        <v>81</v>
      </c>
      <c r="S1" s="169"/>
      <c r="T1" s="169"/>
      <c r="U1" s="169"/>
      <c r="V1" s="169"/>
      <c r="W1" s="169"/>
      <c r="X1" s="169"/>
      <c r="Y1" s="169"/>
      <c r="Z1" s="169"/>
      <c r="AA1" s="83"/>
      <c r="AB1" s="172"/>
      <c r="AC1" s="83"/>
      <c r="AD1" s="83"/>
      <c r="AE1" s="83"/>
      <c r="AF1" s="83"/>
      <c r="AG1" s="83"/>
      <c r="AH1" s="83"/>
      <c r="AI1" s="132"/>
      <c r="AJ1" s="84"/>
      <c r="AK1" s="84"/>
      <c r="AL1" s="185"/>
      <c r="AM1" s="84"/>
      <c r="AN1" s="84"/>
      <c r="AO1" s="185"/>
      <c r="AP1" s="85"/>
      <c r="AQ1" s="86"/>
      <c r="AR1" s="86"/>
    </row>
    <row r="2" spans="1:45" s="91" customFormat="1" ht="14.25" customHeight="1" thickBot="1" x14ac:dyDescent="0.25">
      <c r="A2" s="173"/>
      <c r="B2" s="304" t="str">
        <f>'Příloha č.2'!B2</f>
        <v xml:space="preserve"> AKCE / SITE: P20P004 - Koněšín, základní škola Tabulka místností obsahuje pouze řešené místnosti, ostatní místnosti nejsou předmětem projektu</v>
      </c>
      <c r="C2" s="304"/>
      <c r="D2" s="304"/>
      <c r="E2" s="305"/>
      <c r="F2" s="306"/>
      <c r="G2" s="306"/>
      <c r="H2" s="306"/>
      <c r="I2" s="306"/>
      <c r="J2" s="306"/>
      <c r="K2" s="306"/>
      <c r="L2" s="87"/>
      <c r="M2" s="305"/>
      <c r="N2" s="305"/>
      <c r="O2" s="305"/>
      <c r="P2" s="305"/>
      <c r="Q2" s="305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145"/>
      <c r="AC2" s="307"/>
      <c r="AD2" s="307"/>
      <c r="AE2" s="307"/>
      <c r="AF2" s="307"/>
      <c r="AG2" s="307"/>
      <c r="AH2" s="307"/>
      <c r="AI2" s="133"/>
      <c r="AJ2" s="89"/>
      <c r="AK2" s="89"/>
      <c r="AL2" s="195"/>
      <c r="AM2" s="89"/>
      <c r="AN2" s="89"/>
      <c r="AO2" s="195"/>
      <c r="AP2" s="90"/>
      <c r="AQ2" s="86"/>
      <c r="AR2" s="86"/>
    </row>
    <row r="3" spans="1:45" ht="13.5" customHeight="1" thickBot="1" x14ac:dyDescent="0.25">
      <c r="A3" s="174"/>
      <c r="B3" s="92"/>
      <c r="C3" s="92"/>
      <c r="D3" s="92"/>
      <c r="E3" s="93"/>
      <c r="F3" s="94" t="s">
        <v>24</v>
      </c>
      <c r="G3" s="95"/>
      <c r="H3" s="95"/>
      <c r="I3" s="95"/>
      <c r="J3" s="95"/>
      <c r="K3" s="95"/>
      <c r="L3" s="96"/>
      <c r="M3" s="140"/>
      <c r="N3" s="143" t="s">
        <v>139</v>
      </c>
      <c r="O3" s="95"/>
      <c r="P3" s="361" t="s">
        <v>46</v>
      </c>
      <c r="Q3" s="362"/>
      <c r="R3" s="362"/>
      <c r="S3" s="362"/>
      <c r="T3" s="362"/>
      <c r="U3" s="362"/>
      <c r="V3" s="363"/>
      <c r="W3" s="166"/>
      <c r="X3" s="128"/>
      <c r="Y3" s="260" t="s">
        <v>133</v>
      </c>
      <c r="Z3" s="165"/>
      <c r="AA3" s="259" t="s">
        <v>25</v>
      </c>
      <c r="AB3" s="146"/>
      <c r="AC3" s="118"/>
      <c r="AD3" s="142"/>
      <c r="AE3" s="142"/>
      <c r="AF3" s="142"/>
      <c r="AG3" s="177"/>
      <c r="AH3" s="177"/>
      <c r="AI3" s="134"/>
      <c r="AJ3" s="129"/>
      <c r="AK3" s="129"/>
      <c r="AL3" s="196"/>
      <c r="AM3" s="242"/>
      <c r="AN3" s="204"/>
      <c r="AO3" s="196"/>
      <c r="AP3" s="180"/>
      <c r="AQ3" s="97"/>
      <c r="AR3" s="97"/>
    </row>
    <row r="4" spans="1:45" x14ac:dyDescent="0.2">
      <c r="A4" s="175" t="s">
        <v>0</v>
      </c>
      <c r="B4" s="99"/>
      <c r="C4" s="99"/>
      <c r="D4" s="99"/>
      <c r="E4" s="99"/>
      <c r="F4" s="100"/>
      <c r="G4" s="100"/>
      <c r="H4" s="211"/>
      <c r="I4" s="211"/>
      <c r="J4" s="203"/>
      <c r="K4" s="203"/>
      <c r="L4" s="99" t="s">
        <v>26</v>
      </c>
      <c r="M4" s="101"/>
      <c r="N4" s="98"/>
      <c r="O4" s="102" t="s">
        <v>27</v>
      </c>
      <c r="P4" s="125" t="s">
        <v>149</v>
      </c>
      <c r="Q4" s="125" t="s">
        <v>151</v>
      </c>
      <c r="R4" s="125" t="s">
        <v>28</v>
      </c>
      <c r="S4" s="125" t="s">
        <v>69</v>
      </c>
      <c r="T4" s="125" t="s">
        <v>53</v>
      </c>
      <c r="U4" s="125" t="s">
        <v>142</v>
      </c>
      <c r="V4" s="125" t="s">
        <v>145</v>
      </c>
      <c r="W4" s="125" t="s">
        <v>53</v>
      </c>
      <c r="X4" s="125" t="s">
        <v>55</v>
      </c>
      <c r="Y4" s="125" t="s">
        <v>134</v>
      </c>
      <c r="Z4" s="162" t="s">
        <v>116</v>
      </c>
      <c r="AA4" s="115"/>
      <c r="AB4" s="147"/>
      <c r="AC4" s="119"/>
      <c r="AD4" s="120"/>
      <c r="AE4" s="120"/>
      <c r="AF4" s="141" t="s">
        <v>58</v>
      </c>
      <c r="AG4" s="178"/>
      <c r="AH4" s="178"/>
      <c r="AI4" s="135"/>
      <c r="AJ4" s="130"/>
      <c r="AK4" s="130"/>
      <c r="AL4" s="197"/>
      <c r="AM4" s="102"/>
      <c r="AN4" s="208"/>
      <c r="AO4" s="197"/>
      <c r="AP4" s="181"/>
      <c r="AQ4" s="97"/>
      <c r="AR4" s="97"/>
    </row>
    <row r="5" spans="1:45" x14ac:dyDescent="0.2">
      <c r="A5" s="174" t="s">
        <v>29</v>
      </c>
      <c r="B5" s="104" t="s">
        <v>30</v>
      </c>
      <c r="C5" s="104" t="s">
        <v>155</v>
      </c>
      <c r="D5" s="104" t="s">
        <v>102</v>
      </c>
      <c r="E5" s="104" t="s">
        <v>31</v>
      </c>
      <c r="F5" s="105" t="s">
        <v>5</v>
      </c>
      <c r="G5" s="105" t="s">
        <v>6</v>
      </c>
      <c r="H5" s="212" t="s">
        <v>5</v>
      </c>
      <c r="I5" s="212" t="s">
        <v>6</v>
      </c>
      <c r="J5" s="105" t="s">
        <v>5</v>
      </c>
      <c r="K5" s="105" t="s">
        <v>6</v>
      </c>
      <c r="L5" s="106" t="s">
        <v>32</v>
      </c>
      <c r="M5" s="107" t="s">
        <v>33</v>
      </c>
      <c r="N5" s="106" t="s">
        <v>61</v>
      </c>
      <c r="O5" s="106" t="s">
        <v>34</v>
      </c>
      <c r="P5" s="126" t="s">
        <v>150</v>
      </c>
      <c r="Q5" s="126" t="s">
        <v>152</v>
      </c>
      <c r="R5" s="126" t="s">
        <v>23</v>
      </c>
      <c r="S5" s="126"/>
      <c r="T5" s="126" t="s">
        <v>54</v>
      </c>
      <c r="U5" s="126" t="s">
        <v>143</v>
      </c>
      <c r="V5" s="126" t="s">
        <v>146</v>
      </c>
      <c r="W5" s="126" t="s">
        <v>54</v>
      </c>
      <c r="X5" s="126" t="s">
        <v>56</v>
      </c>
      <c r="Y5" s="126" t="s">
        <v>23</v>
      </c>
      <c r="Z5" s="163"/>
      <c r="AA5" s="116" t="s">
        <v>35</v>
      </c>
      <c r="AB5" s="148" t="s">
        <v>62</v>
      </c>
      <c r="AC5" s="121" t="s">
        <v>36</v>
      </c>
      <c r="AD5" s="122" t="s">
        <v>37</v>
      </c>
      <c r="AE5" s="122" t="s">
        <v>35</v>
      </c>
      <c r="AF5" s="122" t="s">
        <v>59</v>
      </c>
      <c r="AG5" s="179"/>
      <c r="AH5" s="179"/>
      <c r="AI5" s="136" t="s">
        <v>38</v>
      </c>
      <c r="AJ5" s="131" t="s">
        <v>39</v>
      </c>
      <c r="AK5" s="131" t="s">
        <v>68</v>
      </c>
      <c r="AL5" s="198" t="s">
        <v>40</v>
      </c>
      <c r="AM5" s="88" t="s">
        <v>73</v>
      </c>
      <c r="AN5" s="209" t="s">
        <v>73</v>
      </c>
      <c r="AO5" s="198" t="s">
        <v>64</v>
      </c>
      <c r="AP5" s="180" t="s">
        <v>48</v>
      </c>
      <c r="AQ5" s="97"/>
      <c r="AR5" s="97"/>
    </row>
    <row r="6" spans="1:45" x14ac:dyDescent="0.2">
      <c r="A6" s="174"/>
      <c r="B6" s="104"/>
      <c r="C6" s="104"/>
      <c r="D6" s="104"/>
      <c r="E6" s="104"/>
      <c r="F6" s="236"/>
      <c r="G6" s="308"/>
      <c r="H6" s="237"/>
      <c r="I6" s="309"/>
      <c r="J6" s="236" t="s">
        <v>105</v>
      </c>
      <c r="K6" s="308" t="s">
        <v>104</v>
      </c>
      <c r="L6" s="104" t="s">
        <v>106</v>
      </c>
      <c r="M6" s="131" t="s">
        <v>108</v>
      </c>
      <c r="N6" s="310" t="s">
        <v>109</v>
      </c>
      <c r="O6" s="104" t="s">
        <v>110</v>
      </c>
      <c r="P6" s="126" t="s">
        <v>111</v>
      </c>
      <c r="Q6" s="126" t="s">
        <v>111</v>
      </c>
      <c r="R6" s="126" t="s">
        <v>111</v>
      </c>
      <c r="S6" s="126" t="s">
        <v>113</v>
      </c>
      <c r="T6" s="126" t="s">
        <v>54</v>
      </c>
      <c r="U6" s="126" t="s">
        <v>144</v>
      </c>
      <c r="V6" s="126" t="s">
        <v>147</v>
      </c>
      <c r="W6" s="126" t="s">
        <v>54</v>
      </c>
      <c r="X6" s="126"/>
      <c r="Y6" s="126" t="s">
        <v>135</v>
      </c>
      <c r="Z6" s="163" t="s">
        <v>115</v>
      </c>
      <c r="AA6" s="240"/>
      <c r="AB6" s="241"/>
      <c r="AC6" s="239"/>
      <c r="AD6" s="238"/>
      <c r="AE6" s="238"/>
      <c r="AF6" s="238"/>
      <c r="AG6" s="179"/>
      <c r="AH6" s="179"/>
      <c r="AI6" s="136" t="s">
        <v>117</v>
      </c>
      <c r="AJ6" s="131" t="s">
        <v>118</v>
      </c>
      <c r="AK6" s="131"/>
      <c r="AL6" s="198" t="s">
        <v>120</v>
      </c>
      <c r="AM6" s="88"/>
      <c r="AN6" s="209"/>
      <c r="AO6" s="198" t="s">
        <v>121</v>
      </c>
      <c r="AP6" s="180"/>
      <c r="AQ6" s="97"/>
      <c r="AR6" s="97"/>
    </row>
    <row r="7" spans="1:45" x14ac:dyDescent="0.2">
      <c r="A7" s="174" t="s">
        <v>103</v>
      </c>
      <c r="B7" s="104" t="s">
        <v>102</v>
      </c>
      <c r="C7" s="104" t="s">
        <v>154</v>
      </c>
      <c r="D7" s="104"/>
      <c r="E7" s="104"/>
      <c r="F7" s="236"/>
      <c r="G7" s="308"/>
      <c r="H7" s="237"/>
      <c r="I7" s="309"/>
      <c r="J7" s="236"/>
      <c r="K7" s="308"/>
      <c r="L7" s="104" t="s">
        <v>107</v>
      </c>
      <c r="M7" s="131"/>
      <c r="N7" s="310"/>
      <c r="O7" s="104"/>
      <c r="P7" s="126" t="s">
        <v>112</v>
      </c>
      <c r="Q7" s="126" t="s">
        <v>112</v>
      </c>
      <c r="R7" s="126" t="s">
        <v>112</v>
      </c>
      <c r="S7" s="126"/>
      <c r="T7" s="126" t="s">
        <v>123</v>
      </c>
      <c r="U7" s="126"/>
      <c r="V7" s="126"/>
      <c r="W7" s="126" t="s">
        <v>123</v>
      </c>
      <c r="X7" s="126"/>
      <c r="Y7" s="126" t="s">
        <v>114</v>
      </c>
      <c r="Z7" s="163"/>
      <c r="AA7" s="240"/>
      <c r="AB7" s="241"/>
      <c r="AC7" s="239"/>
      <c r="AD7" s="238"/>
      <c r="AE7" s="238" t="s">
        <v>153</v>
      </c>
      <c r="AF7" s="238"/>
      <c r="AG7" s="179"/>
      <c r="AH7" s="179"/>
      <c r="AI7" s="136"/>
      <c r="AJ7" s="131" t="s">
        <v>119</v>
      </c>
      <c r="AK7" s="131"/>
      <c r="AL7" s="198"/>
      <c r="AM7" s="88"/>
      <c r="AN7" s="209"/>
      <c r="AO7" s="198"/>
      <c r="AP7" s="180"/>
      <c r="AQ7" s="97"/>
      <c r="AR7" s="97"/>
    </row>
    <row r="8" spans="1:45" ht="12" thickBot="1" x14ac:dyDescent="0.25">
      <c r="A8" s="244"/>
      <c r="B8" s="245"/>
      <c r="C8" s="245"/>
      <c r="D8" s="245"/>
      <c r="E8" s="245" t="s">
        <v>78</v>
      </c>
      <c r="F8" s="246" t="s">
        <v>21</v>
      </c>
      <c r="G8" s="247" t="s">
        <v>21</v>
      </c>
      <c r="H8" s="248" t="s">
        <v>21</v>
      </c>
      <c r="I8" s="249" t="s">
        <v>21</v>
      </c>
      <c r="J8" s="246" t="s">
        <v>21</v>
      </c>
      <c r="K8" s="247" t="s">
        <v>21</v>
      </c>
      <c r="L8" s="245" t="s">
        <v>41</v>
      </c>
      <c r="M8" s="250" t="s">
        <v>70</v>
      </c>
      <c r="N8" s="250" t="s">
        <v>70</v>
      </c>
      <c r="O8" s="251" t="s">
        <v>42</v>
      </c>
      <c r="P8" s="127" t="s">
        <v>49</v>
      </c>
      <c r="Q8" s="127" t="s">
        <v>49</v>
      </c>
      <c r="R8" s="127" t="s">
        <v>49</v>
      </c>
      <c r="S8" s="127"/>
      <c r="T8" s="127" t="s">
        <v>141</v>
      </c>
      <c r="U8" s="127" t="s">
        <v>57</v>
      </c>
      <c r="V8" s="127" t="s">
        <v>148</v>
      </c>
      <c r="W8" s="127" t="s">
        <v>137</v>
      </c>
      <c r="X8" s="127" t="s">
        <v>57</v>
      </c>
      <c r="Y8" s="127" t="s">
        <v>49</v>
      </c>
      <c r="Z8" s="164"/>
      <c r="AA8" s="117" t="s">
        <v>43</v>
      </c>
      <c r="AB8" s="149"/>
      <c r="AC8" s="123" t="s">
        <v>44</v>
      </c>
      <c r="AD8" s="124" t="s">
        <v>45</v>
      </c>
      <c r="AE8" s="117" t="s">
        <v>43</v>
      </c>
      <c r="AF8" s="124" t="s">
        <v>60</v>
      </c>
      <c r="AG8" s="252"/>
      <c r="AH8" s="252"/>
      <c r="AI8" s="253"/>
      <c r="AJ8" s="254"/>
      <c r="AK8" s="254"/>
      <c r="AL8" s="255"/>
      <c r="AM8" s="243"/>
      <c r="AN8" s="210"/>
      <c r="AO8" s="199" t="s">
        <v>65</v>
      </c>
      <c r="AP8" s="182"/>
      <c r="AQ8" s="97"/>
      <c r="AR8" s="97"/>
    </row>
    <row r="9" spans="1:45" ht="12" thickBot="1" x14ac:dyDescent="0.25">
      <c r="A9" s="265"/>
      <c r="B9" s="266"/>
      <c r="C9" s="266"/>
      <c r="D9" s="266"/>
      <c r="E9" s="267"/>
      <c r="F9" s="357" t="s">
        <v>71</v>
      </c>
      <c r="G9" s="358"/>
      <c r="H9" s="359" t="s">
        <v>72</v>
      </c>
      <c r="I9" s="360"/>
      <c r="J9" s="266"/>
      <c r="K9" s="266"/>
      <c r="L9" s="268"/>
      <c r="M9" s="268" t="s">
        <v>132</v>
      </c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6"/>
      <c r="AE9" s="266"/>
      <c r="AF9" s="266"/>
      <c r="AG9" s="266"/>
      <c r="AH9" s="266"/>
      <c r="AI9" s="266"/>
      <c r="AJ9" s="266"/>
      <c r="AK9" s="268"/>
      <c r="AL9" s="269"/>
      <c r="AM9" s="205"/>
      <c r="AN9" s="207" t="s">
        <v>74</v>
      </c>
      <c r="AO9" s="186"/>
      <c r="AP9" s="183"/>
      <c r="AQ9" s="144"/>
      <c r="AR9" s="97"/>
    </row>
    <row r="10" spans="1:45" ht="12" thickBot="1" x14ac:dyDescent="0.25">
      <c r="A10" s="311">
        <v>1</v>
      </c>
      <c r="B10" s="61" t="s">
        <v>258</v>
      </c>
      <c r="C10" s="318" t="s">
        <v>259</v>
      </c>
      <c r="D10" s="61" t="s">
        <v>125</v>
      </c>
      <c r="E10" s="256">
        <v>1</v>
      </c>
      <c r="F10" s="270">
        <v>4780</v>
      </c>
      <c r="G10" s="271" t="s">
        <v>47</v>
      </c>
      <c r="H10" s="271">
        <f>SUMIF('Příloha č.2'!N:N,"10.1",'Příloha č.2'!G:G)</f>
        <v>0</v>
      </c>
      <c r="I10" s="271" t="s">
        <v>47</v>
      </c>
      <c r="J10" s="271" t="s">
        <v>47</v>
      </c>
      <c r="K10" s="271">
        <f>'Příloha č.2'!K10</f>
        <v>250</v>
      </c>
      <c r="L10" s="271">
        <v>125</v>
      </c>
      <c r="M10" s="271" t="s">
        <v>47</v>
      </c>
      <c r="N10" s="271" t="s">
        <v>47</v>
      </c>
      <c r="O10" s="271">
        <v>0</v>
      </c>
      <c r="P10" s="272" t="s">
        <v>47</v>
      </c>
      <c r="Q10" s="272" t="s">
        <v>47</v>
      </c>
      <c r="R10" s="271" t="s">
        <v>47</v>
      </c>
      <c r="S10" s="271" t="s">
        <v>47</v>
      </c>
      <c r="T10" s="328"/>
      <c r="U10" s="328"/>
      <c r="V10" s="328"/>
      <c r="W10" s="329" t="s">
        <v>47</v>
      </c>
      <c r="X10" s="329" t="s">
        <v>63</v>
      </c>
      <c r="Y10" s="330" t="s">
        <v>47</v>
      </c>
      <c r="Z10" s="331" t="s">
        <v>47</v>
      </c>
      <c r="AA10" s="334">
        <v>5.8999999999999997E-2</v>
      </c>
      <c r="AB10" s="272" t="s">
        <v>47</v>
      </c>
      <c r="AC10" s="285">
        <v>0.26</v>
      </c>
      <c r="AD10" s="274">
        <v>230</v>
      </c>
      <c r="AE10" s="273">
        <f>AA10*E10</f>
        <v>5.8999999999999997E-2</v>
      </c>
      <c r="AF10" s="272" t="s">
        <v>47</v>
      </c>
      <c r="AG10" s="272" t="s">
        <v>47</v>
      </c>
      <c r="AH10" s="272"/>
      <c r="AI10" s="333" t="s">
        <v>261</v>
      </c>
      <c r="AJ10" s="271" t="s">
        <v>279</v>
      </c>
      <c r="AK10" s="271" t="s">
        <v>66</v>
      </c>
      <c r="AL10" s="312" t="s">
        <v>67</v>
      </c>
      <c r="AM10" s="206"/>
      <c r="AN10" s="206" t="s">
        <v>75</v>
      </c>
      <c r="AO10" s="184" t="s">
        <v>47</v>
      </c>
      <c r="AP10" s="184" t="s">
        <v>47</v>
      </c>
      <c r="AQ10" s="108" t="s">
        <v>262</v>
      </c>
      <c r="AR10" s="109"/>
    </row>
    <row r="11" spans="1:45" ht="12" thickBot="1" x14ac:dyDescent="0.25">
      <c r="A11" s="311" t="s">
        <v>178</v>
      </c>
      <c r="B11" s="61" t="s">
        <v>283</v>
      </c>
      <c r="C11" s="318" t="s">
        <v>263</v>
      </c>
      <c r="D11" s="61" t="s">
        <v>126</v>
      </c>
      <c r="E11" s="354">
        <v>3</v>
      </c>
      <c r="F11" s="271" t="s">
        <v>47</v>
      </c>
      <c r="G11" s="270">
        <v>4780</v>
      </c>
      <c r="H11" s="271" t="s">
        <v>47</v>
      </c>
      <c r="I11" s="271">
        <f>SUMIF('Příloha č.2'!O:O,"10.1",'Příloha č.2'!H:H)</f>
        <v>0</v>
      </c>
      <c r="J11" s="271" t="s">
        <v>47</v>
      </c>
      <c r="K11" s="271" t="s">
        <v>47</v>
      </c>
      <c r="L11" s="271" t="s">
        <v>47</v>
      </c>
      <c r="M11" s="271">
        <v>12</v>
      </c>
      <c r="N11" s="271" t="s">
        <v>47</v>
      </c>
      <c r="O11" s="271" t="s">
        <v>47</v>
      </c>
      <c r="P11" s="274" t="s">
        <v>47</v>
      </c>
      <c r="Q11" s="272" t="s">
        <v>47</v>
      </c>
      <c r="R11" s="330" t="s">
        <v>47</v>
      </c>
      <c r="S11" s="330" t="s">
        <v>47</v>
      </c>
      <c r="T11" s="349" t="s">
        <v>47</v>
      </c>
      <c r="U11" s="349" t="s">
        <v>47</v>
      </c>
      <c r="V11" s="349" t="s">
        <v>47</v>
      </c>
      <c r="W11" s="349" t="s">
        <v>47</v>
      </c>
      <c r="X11" s="330" t="s">
        <v>47</v>
      </c>
      <c r="Y11" s="330" t="s">
        <v>47</v>
      </c>
      <c r="Z11" s="330" t="s">
        <v>47</v>
      </c>
      <c r="AA11" s="334" t="s">
        <v>47</v>
      </c>
      <c r="AB11" s="272" t="s">
        <v>47</v>
      </c>
      <c r="AC11" s="285" t="s">
        <v>47</v>
      </c>
      <c r="AD11" s="274" t="s">
        <v>47</v>
      </c>
      <c r="AE11" s="273" t="e">
        <f>AA11*E11</f>
        <v>#VALUE!</v>
      </c>
      <c r="AF11" s="272" t="s">
        <v>47</v>
      </c>
      <c r="AG11" s="272" t="s">
        <v>47</v>
      </c>
      <c r="AH11" s="272"/>
      <c r="AI11" s="352" t="s">
        <v>264</v>
      </c>
      <c r="AJ11" s="271" t="s">
        <v>47</v>
      </c>
      <c r="AK11" s="271" t="s">
        <v>66</v>
      </c>
      <c r="AL11" s="312" t="s">
        <v>47</v>
      </c>
      <c r="AM11" s="184"/>
      <c r="AN11" s="184" t="s">
        <v>75</v>
      </c>
      <c r="AO11" s="184" t="s">
        <v>47</v>
      </c>
      <c r="AP11" s="184" t="s">
        <v>47</v>
      </c>
      <c r="AQ11" s="108"/>
      <c r="AR11" s="109"/>
    </row>
    <row r="12" spans="1:45" ht="23.25" thickBot="1" x14ac:dyDescent="0.25">
      <c r="A12" s="313">
        <v>3</v>
      </c>
      <c r="B12" s="288" t="s">
        <v>271</v>
      </c>
      <c r="C12" s="319" t="s">
        <v>166</v>
      </c>
      <c r="D12" s="289"/>
      <c r="E12" s="355">
        <v>2</v>
      </c>
      <c r="F12" s="290"/>
      <c r="G12" s="291"/>
      <c r="H12" s="290"/>
      <c r="I12" s="290"/>
      <c r="J12" s="290" t="s">
        <v>47</v>
      </c>
      <c r="K12" s="290">
        <f>'Příloha č.2'!K17</f>
        <v>50</v>
      </c>
      <c r="L12" s="290">
        <v>100</v>
      </c>
      <c r="M12" s="290" t="s">
        <v>47</v>
      </c>
      <c r="N12" s="290" t="s">
        <v>47</v>
      </c>
      <c r="O12" s="290">
        <v>100</v>
      </c>
      <c r="P12" s="290" t="s">
        <v>47</v>
      </c>
      <c r="Q12" s="290" t="s">
        <v>47</v>
      </c>
      <c r="R12" s="290" t="s">
        <v>47</v>
      </c>
      <c r="S12" s="290" t="s">
        <v>47</v>
      </c>
      <c r="T12" s="290" t="s">
        <v>47</v>
      </c>
      <c r="U12" s="290" t="s">
        <v>47</v>
      </c>
      <c r="V12" s="290" t="s">
        <v>47</v>
      </c>
      <c r="W12" s="290" t="s">
        <v>47</v>
      </c>
      <c r="X12" s="290" t="s">
        <v>47</v>
      </c>
      <c r="Y12" s="290" t="s">
        <v>47</v>
      </c>
      <c r="Z12" s="290" t="s">
        <v>47</v>
      </c>
      <c r="AA12" s="292">
        <v>2.7E-2</v>
      </c>
      <c r="AB12" s="293"/>
      <c r="AC12" s="350">
        <v>0.12</v>
      </c>
      <c r="AD12" s="294">
        <v>230</v>
      </c>
      <c r="AE12" s="295">
        <f>AA12*E12</f>
        <v>5.3999999999999999E-2</v>
      </c>
      <c r="AF12" s="293"/>
      <c r="AG12" s="293"/>
      <c r="AH12" s="293"/>
      <c r="AI12" s="320" t="s">
        <v>268</v>
      </c>
      <c r="AJ12" s="320" t="s">
        <v>267</v>
      </c>
      <c r="AK12" s="290"/>
      <c r="AL12" s="314" t="s">
        <v>67</v>
      </c>
      <c r="AM12" s="263"/>
      <c r="AN12" s="263"/>
      <c r="AO12" s="184"/>
      <c r="AP12" s="184"/>
      <c r="AQ12" s="108" t="s">
        <v>266</v>
      </c>
      <c r="AR12" s="109"/>
    </row>
    <row r="13" spans="1:45" s="217" customFormat="1" ht="12" thickBot="1" x14ac:dyDescent="0.25">
      <c r="A13" s="315">
        <v>4</v>
      </c>
      <c r="B13" s="278" t="s">
        <v>273</v>
      </c>
      <c r="C13" s="319" t="s">
        <v>166</v>
      </c>
      <c r="D13" s="278" t="s">
        <v>122</v>
      </c>
      <c r="E13" s="287">
        <v>1</v>
      </c>
      <c r="F13" s="276" t="s">
        <v>47</v>
      </c>
      <c r="G13" s="276" t="s">
        <v>47</v>
      </c>
      <c r="H13" s="276" t="s">
        <v>47</v>
      </c>
      <c r="I13" s="276" t="s">
        <v>47</v>
      </c>
      <c r="J13" s="276" t="s">
        <v>47</v>
      </c>
      <c r="K13" s="276">
        <f>'Příloha č.2'!K24</f>
        <v>20</v>
      </c>
      <c r="L13" s="276">
        <v>90</v>
      </c>
      <c r="M13" s="276" t="s">
        <v>47</v>
      </c>
      <c r="N13" s="276" t="s">
        <v>47</v>
      </c>
      <c r="O13" s="276" t="s">
        <v>47</v>
      </c>
      <c r="P13" s="271" t="s">
        <v>47</v>
      </c>
      <c r="Q13" s="271" t="s">
        <v>47</v>
      </c>
      <c r="R13" s="275" t="s">
        <v>47</v>
      </c>
      <c r="S13" s="275" t="s">
        <v>47</v>
      </c>
      <c r="T13" s="273" t="s">
        <v>47</v>
      </c>
      <c r="U13" s="273" t="s">
        <v>47</v>
      </c>
      <c r="V13" s="273" t="s">
        <v>47</v>
      </c>
      <c r="W13" s="275" t="s">
        <v>63</v>
      </c>
      <c r="X13" s="275" t="s">
        <v>47</v>
      </c>
      <c r="Y13" s="273" t="s">
        <v>47</v>
      </c>
      <c r="Z13" s="273" t="s">
        <v>47</v>
      </c>
      <c r="AA13" s="292">
        <v>2.9000000000000001E-2</v>
      </c>
      <c r="AB13" s="273" t="s">
        <v>47</v>
      </c>
      <c r="AC13" s="285">
        <v>0.17</v>
      </c>
      <c r="AD13" s="294">
        <v>230</v>
      </c>
      <c r="AE13" s="273" t="s">
        <v>47</v>
      </c>
      <c r="AF13" s="273" t="s">
        <v>47</v>
      </c>
      <c r="AG13" s="273" t="s">
        <v>47</v>
      </c>
      <c r="AH13" s="273" t="s">
        <v>47</v>
      </c>
      <c r="AI13" s="320" t="s">
        <v>275</v>
      </c>
      <c r="AJ13" s="271" t="s">
        <v>279</v>
      </c>
      <c r="AK13" s="273" t="s">
        <v>47</v>
      </c>
      <c r="AL13" s="316" t="s">
        <v>67</v>
      </c>
      <c r="AM13" s="317" t="s">
        <v>47</v>
      </c>
      <c r="AN13" s="213" t="s">
        <v>80</v>
      </c>
      <c r="AO13" s="213"/>
      <c r="AP13" s="214" t="s">
        <v>47</v>
      </c>
      <c r="AQ13" s="108" t="s">
        <v>274</v>
      </c>
      <c r="AR13" s="215"/>
      <c r="AS13" s="216"/>
    </row>
    <row r="14" spans="1:45" s="217" customFormat="1" ht="12" thickBot="1" x14ac:dyDescent="0.25">
      <c r="A14" s="315">
        <v>5</v>
      </c>
      <c r="B14" s="278" t="s">
        <v>276</v>
      </c>
      <c r="C14" s="319" t="s">
        <v>166</v>
      </c>
      <c r="D14" s="278"/>
      <c r="E14" s="287">
        <v>1</v>
      </c>
      <c r="F14" s="276"/>
      <c r="G14" s="276"/>
      <c r="H14" s="276"/>
      <c r="I14" s="276"/>
      <c r="J14" s="276" t="s">
        <v>47</v>
      </c>
      <c r="K14" s="276">
        <f>'Příloha č.2'!K25</f>
        <v>80</v>
      </c>
      <c r="L14" s="276">
        <v>80</v>
      </c>
      <c r="M14" s="276"/>
      <c r="N14" s="276"/>
      <c r="O14" s="353"/>
      <c r="P14" s="271"/>
      <c r="Q14" s="271"/>
      <c r="R14" s="275"/>
      <c r="S14" s="275"/>
      <c r="T14" s="273"/>
      <c r="U14" s="273"/>
      <c r="V14" s="273"/>
      <c r="W14" s="275"/>
      <c r="X14" s="275"/>
      <c r="Y14" s="273"/>
      <c r="Z14" s="273"/>
      <c r="AA14" s="292">
        <v>2.7E-2</v>
      </c>
      <c r="AB14" s="293"/>
      <c r="AC14" s="350">
        <v>0.12</v>
      </c>
      <c r="AD14" s="294">
        <v>230</v>
      </c>
      <c r="AE14" s="295">
        <f>AA14*E14</f>
        <v>2.7E-2</v>
      </c>
      <c r="AF14" s="293"/>
      <c r="AG14" s="293"/>
      <c r="AH14" s="293"/>
      <c r="AI14" s="320" t="s">
        <v>277</v>
      </c>
      <c r="AJ14" s="279" t="s">
        <v>278</v>
      </c>
      <c r="AK14" s="273"/>
      <c r="AL14" s="316" t="s">
        <v>67</v>
      </c>
      <c r="AM14" s="324"/>
      <c r="AN14" s="213"/>
      <c r="AO14" s="213"/>
      <c r="AP14" s="214"/>
      <c r="AQ14" s="108" t="s">
        <v>266</v>
      </c>
      <c r="AR14" s="215"/>
      <c r="AS14" s="216"/>
    </row>
    <row r="15" spans="1:45" s="217" customFormat="1" ht="12" thickBot="1" x14ac:dyDescent="0.25">
      <c r="A15" s="315">
        <v>6</v>
      </c>
      <c r="B15" s="278" t="s">
        <v>287</v>
      </c>
      <c r="C15" s="319" t="s">
        <v>166</v>
      </c>
      <c r="D15" s="278"/>
      <c r="E15" s="287">
        <v>1</v>
      </c>
      <c r="F15" s="276"/>
      <c r="G15" s="276"/>
      <c r="H15" s="276"/>
      <c r="I15" s="276"/>
      <c r="J15" s="276" t="s">
        <v>47</v>
      </c>
      <c r="K15" s="276">
        <f>'Příloha č.2'!K30+'Příloha č.2'!K31</f>
        <v>210</v>
      </c>
      <c r="L15" s="276">
        <v>130</v>
      </c>
      <c r="M15" s="276"/>
      <c r="N15" s="276"/>
      <c r="O15" s="353"/>
      <c r="P15" s="271"/>
      <c r="Q15" s="271"/>
      <c r="R15" s="275"/>
      <c r="S15" s="275"/>
      <c r="T15" s="273"/>
      <c r="U15" s="273"/>
      <c r="V15" s="273"/>
      <c r="W15" s="275"/>
      <c r="X15" s="275"/>
      <c r="Y15" s="273"/>
      <c r="Z15" s="273"/>
      <c r="AA15" s="334">
        <v>5.8999999999999997E-2</v>
      </c>
      <c r="AB15" s="272" t="s">
        <v>47</v>
      </c>
      <c r="AC15" s="285">
        <v>0.26</v>
      </c>
      <c r="AD15" s="274">
        <v>230</v>
      </c>
      <c r="AE15" s="273"/>
      <c r="AF15" s="273"/>
      <c r="AG15" s="273"/>
      <c r="AH15" s="273"/>
      <c r="AI15" s="333" t="s">
        <v>280</v>
      </c>
      <c r="AJ15" s="271" t="s">
        <v>278</v>
      </c>
      <c r="AK15" s="271" t="s">
        <v>66</v>
      </c>
      <c r="AL15" s="312" t="s">
        <v>67</v>
      </c>
      <c r="AM15" s="206"/>
      <c r="AN15" s="206" t="s">
        <v>75</v>
      </c>
      <c r="AO15" s="184" t="s">
        <v>47</v>
      </c>
      <c r="AP15" s="184" t="s">
        <v>47</v>
      </c>
      <c r="AQ15" s="108" t="s">
        <v>262</v>
      </c>
      <c r="AR15" s="215"/>
      <c r="AS15" s="216"/>
    </row>
    <row r="16" spans="1:45" s="217" customFormat="1" ht="12" thickBot="1" x14ac:dyDescent="0.25">
      <c r="A16" s="315">
        <v>7</v>
      </c>
      <c r="B16" s="278" t="s">
        <v>287</v>
      </c>
      <c r="C16" s="319" t="s">
        <v>166</v>
      </c>
      <c r="D16" s="278"/>
      <c r="E16" s="287">
        <v>1</v>
      </c>
      <c r="F16" s="276"/>
      <c r="G16" s="276"/>
      <c r="H16" s="276"/>
      <c r="I16" s="276"/>
      <c r="J16" s="276" t="s">
        <v>47</v>
      </c>
      <c r="K16" s="276">
        <f>'Příloha č.2'!K32+'Příloha č.2'!K33</f>
        <v>410</v>
      </c>
      <c r="L16" s="276">
        <v>130</v>
      </c>
      <c r="M16" s="276"/>
      <c r="N16" s="276"/>
      <c r="O16" s="353"/>
      <c r="P16" s="271"/>
      <c r="Q16" s="271"/>
      <c r="R16" s="275"/>
      <c r="S16" s="275"/>
      <c r="T16" s="273"/>
      <c r="U16" s="273"/>
      <c r="V16" s="273"/>
      <c r="W16" s="275"/>
      <c r="X16" s="275"/>
      <c r="Y16" s="273"/>
      <c r="Z16" s="273"/>
      <c r="AA16" s="334">
        <v>5.8999999999999997E-2</v>
      </c>
      <c r="AB16" s="272" t="s">
        <v>47</v>
      </c>
      <c r="AC16" s="285">
        <v>0.26</v>
      </c>
      <c r="AD16" s="274">
        <v>230</v>
      </c>
      <c r="AE16" s="273"/>
      <c r="AF16" s="273"/>
      <c r="AG16" s="273"/>
      <c r="AH16" s="273"/>
      <c r="AI16" s="333" t="s">
        <v>281</v>
      </c>
      <c r="AJ16" s="271" t="s">
        <v>278</v>
      </c>
      <c r="AK16" s="271" t="s">
        <v>66</v>
      </c>
      <c r="AL16" s="312" t="s">
        <v>67</v>
      </c>
      <c r="AM16" s="206"/>
      <c r="AN16" s="206" t="s">
        <v>75</v>
      </c>
      <c r="AO16" s="184" t="s">
        <v>47</v>
      </c>
      <c r="AP16" s="184" t="s">
        <v>47</v>
      </c>
      <c r="AQ16" s="108" t="s">
        <v>262</v>
      </c>
      <c r="AR16" s="215"/>
      <c r="AS16" s="216"/>
    </row>
    <row r="17" spans="1:45" s="217" customFormat="1" ht="12" thickBot="1" x14ac:dyDescent="0.25">
      <c r="A17" s="315">
        <v>8</v>
      </c>
      <c r="B17" s="278" t="s">
        <v>288</v>
      </c>
      <c r="C17" s="318" t="s">
        <v>289</v>
      </c>
      <c r="D17" s="278"/>
      <c r="E17" s="356">
        <v>3</v>
      </c>
      <c r="F17" s="276"/>
      <c r="G17" s="276"/>
      <c r="H17" s="276"/>
      <c r="I17" s="276"/>
      <c r="J17" s="276" t="s">
        <v>47</v>
      </c>
      <c r="K17" s="276">
        <v>150</v>
      </c>
      <c r="L17" s="276">
        <v>250</v>
      </c>
      <c r="M17" s="276"/>
      <c r="N17" s="276"/>
      <c r="O17" s="353"/>
      <c r="P17" s="271"/>
      <c r="Q17" s="271"/>
      <c r="R17" s="275"/>
      <c r="S17" s="275"/>
      <c r="T17" s="273"/>
      <c r="U17" s="273"/>
      <c r="V17" s="273"/>
      <c r="W17" s="275"/>
      <c r="X17" s="275"/>
      <c r="Y17" s="273"/>
      <c r="Z17" s="273"/>
      <c r="AA17" s="334">
        <v>0.155</v>
      </c>
      <c r="AB17" s="273"/>
      <c r="AC17" s="285">
        <v>0.7</v>
      </c>
      <c r="AD17" s="274">
        <v>230</v>
      </c>
      <c r="AE17" s="273"/>
      <c r="AF17" s="273"/>
      <c r="AG17" s="273"/>
      <c r="AH17" s="273"/>
      <c r="AI17" s="322" t="s">
        <v>290</v>
      </c>
      <c r="AJ17" s="279" t="s">
        <v>291</v>
      </c>
      <c r="AK17" s="273"/>
      <c r="AL17" s="316" t="s">
        <v>67</v>
      </c>
      <c r="AM17" s="324"/>
      <c r="AN17" s="213"/>
      <c r="AO17" s="213"/>
      <c r="AP17" s="214"/>
      <c r="AQ17" s="215" t="s">
        <v>292</v>
      </c>
      <c r="AR17" s="215"/>
      <c r="AS17" s="216"/>
    </row>
    <row r="18" spans="1:45" s="217" customFormat="1" ht="12" thickBot="1" x14ac:dyDescent="0.25">
      <c r="A18" s="315" t="s">
        <v>282</v>
      </c>
      <c r="B18" s="61" t="s">
        <v>284</v>
      </c>
      <c r="C18" s="318" t="s">
        <v>285</v>
      </c>
      <c r="D18" s="61" t="s">
        <v>126</v>
      </c>
      <c r="E18" s="256">
        <v>1</v>
      </c>
      <c r="F18" s="271" t="s">
        <v>47</v>
      </c>
      <c r="G18" s="270">
        <v>4780</v>
      </c>
      <c r="H18" s="271" t="s">
        <v>47</v>
      </c>
      <c r="I18" s="271">
        <f>SUMIF('Příloha č.2'!O:O,"10.1",'Příloha č.2'!H:H)</f>
        <v>0</v>
      </c>
      <c r="J18" s="271" t="s">
        <v>47</v>
      </c>
      <c r="K18" s="271" t="s">
        <v>47</v>
      </c>
      <c r="L18" s="271" t="s">
        <v>47</v>
      </c>
      <c r="M18" s="271">
        <v>12</v>
      </c>
      <c r="N18" s="271" t="s">
        <v>47</v>
      </c>
      <c r="O18" s="271" t="s">
        <v>47</v>
      </c>
      <c r="P18" s="274" t="s">
        <v>47</v>
      </c>
      <c r="Q18" s="272" t="s">
        <v>47</v>
      </c>
      <c r="R18" s="330" t="s">
        <v>47</v>
      </c>
      <c r="S18" s="330" t="s">
        <v>47</v>
      </c>
      <c r="T18" s="349" t="s">
        <v>47</v>
      </c>
      <c r="U18" s="349" t="s">
        <v>47</v>
      </c>
      <c r="V18" s="349" t="s">
        <v>47</v>
      </c>
      <c r="W18" s="349" t="s">
        <v>47</v>
      </c>
      <c r="X18" s="330" t="s">
        <v>47</v>
      </c>
      <c r="Y18" s="330" t="s">
        <v>47</v>
      </c>
      <c r="Z18" s="330" t="s">
        <v>47</v>
      </c>
      <c r="AA18" s="334" t="s">
        <v>47</v>
      </c>
      <c r="AB18" s="272" t="s">
        <v>47</v>
      </c>
      <c r="AC18" s="285" t="s">
        <v>47</v>
      </c>
      <c r="AD18" s="274" t="s">
        <v>47</v>
      </c>
      <c r="AE18" s="273" t="e">
        <f>AA18*E18</f>
        <v>#VALUE!</v>
      </c>
      <c r="AF18" s="272" t="s">
        <v>47</v>
      </c>
      <c r="AG18" s="272" t="s">
        <v>47</v>
      </c>
      <c r="AH18" s="272"/>
      <c r="AI18" s="352" t="s">
        <v>286</v>
      </c>
      <c r="AJ18" s="271" t="s">
        <v>47</v>
      </c>
      <c r="AK18" s="271" t="s">
        <v>66</v>
      </c>
      <c r="AL18" s="312" t="s">
        <v>47</v>
      </c>
      <c r="AM18" s="324"/>
      <c r="AN18" s="213"/>
      <c r="AO18" s="213"/>
      <c r="AP18" s="214"/>
      <c r="AQ18" s="215"/>
      <c r="AR18" s="215"/>
      <c r="AS18" s="216"/>
    </row>
    <row r="19" spans="1:45" ht="34.5" thickBot="1" x14ac:dyDescent="0.25">
      <c r="A19" s="315">
        <v>9</v>
      </c>
      <c r="B19" s="278" t="s">
        <v>158</v>
      </c>
      <c r="C19" s="318" t="s">
        <v>257</v>
      </c>
      <c r="D19" s="277">
        <v>1</v>
      </c>
      <c r="E19" s="276">
        <v>1</v>
      </c>
      <c r="F19" s="276"/>
      <c r="G19" s="276"/>
      <c r="H19" s="276"/>
      <c r="I19" s="296">
        <f>'[1]Příloha č.2'!J56</f>
        <v>570</v>
      </c>
      <c r="J19" s="276">
        <f>'Příloha č.2'!J57</f>
        <v>4500</v>
      </c>
      <c r="K19" s="276">
        <f>J19</f>
        <v>4500</v>
      </c>
      <c r="L19" s="276">
        <v>400</v>
      </c>
      <c r="M19" s="276" t="s">
        <v>47</v>
      </c>
      <c r="N19" s="276" t="s">
        <v>47</v>
      </c>
      <c r="O19" s="290">
        <v>100</v>
      </c>
      <c r="P19" s="272" t="s">
        <v>47</v>
      </c>
      <c r="Q19" s="275" t="s">
        <v>47</v>
      </c>
      <c r="R19" s="297" t="s">
        <v>47</v>
      </c>
      <c r="S19" s="275" t="s">
        <v>47</v>
      </c>
      <c r="T19" s="273" t="s">
        <v>47</v>
      </c>
      <c r="U19" s="273" t="s">
        <v>47</v>
      </c>
      <c r="V19" s="298" t="s">
        <v>47</v>
      </c>
      <c r="W19" s="299"/>
      <c r="X19" s="275">
        <v>3</v>
      </c>
      <c r="Y19" s="300" t="s">
        <v>47</v>
      </c>
      <c r="Z19" s="275" t="s">
        <v>47</v>
      </c>
      <c r="AA19" s="325">
        <v>2.2839999999999998</v>
      </c>
      <c r="AB19" s="299"/>
      <c r="AC19" s="351">
        <v>5.1100000000000003</v>
      </c>
      <c r="AD19" s="300">
        <v>400</v>
      </c>
      <c r="AE19" s="276" t="s">
        <v>159</v>
      </c>
      <c r="AF19" s="276"/>
      <c r="AG19" s="276"/>
      <c r="AH19" s="276"/>
      <c r="AI19" s="321" t="s">
        <v>294</v>
      </c>
      <c r="AJ19" s="276" t="s">
        <v>67</v>
      </c>
      <c r="AK19" s="276"/>
      <c r="AL19" s="323" t="s">
        <v>159</v>
      </c>
      <c r="AM19" s="263"/>
      <c r="AN19" s="263"/>
      <c r="AO19" s="184"/>
      <c r="AP19" s="184"/>
      <c r="AQ19" s="215" t="s">
        <v>297</v>
      </c>
      <c r="AR19" s="109"/>
    </row>
    <row r="20" spans="1:45" s="217" customFormat="1" ht="12" thickBot="1" x14ac:dyDescent="0.25">
      <c r="A20" s="315" t="s">
        <v>272</v>
      </c>
      <c r="B20" s="278" t="s">
        <v>167</v>
      </c>
      <c r="C20" s="318" t="s">
        <v>269</v>
      </c>
      <c r="D20" s="278" t="s">
        <v>122</v>
      </c>
      <c r="E20" s="256">
        <v>1</v>
      </c>
      <c r="F20" s="276" t="s">
        <v>47</v>
      </c>
      <c r="G20" s="276" t="s">
        <v>47</v>
      </c>
      <c r="H20" s="276" t="s">
        <v>47</v>
      </c>
      <c r="I20" s="276" t="s">
        <v>47</v>
      </c>
      <c r="J20" s="276" t="s">
        <v>47</v>
      </c>
      <c r="K20" s="276" t="s">
        <v>47</v>
      </c>
      <c r="L20" s="276" t="s">
        <v>47</v>
      </c>
      <c r="M20" s="276" t="s">
        <v>47</v>
      </c>
      <c r="N20" s="276" t="s">
        <v>47</v>
      </c>
      <c r="O20" s="276" t="s">
        <v>47</v>
      </c>
      <c r="P20" s="271" t="s">
        <v>47</v>
      </c>
      <c r="Q20" s="271" t="s">
        <v>47</v>
      </c>
      <c r="R20" s="275" t="s">
        <v>47</v>
      </c>
      <c r="S20" s="275" t="s">
        <v>47</v>
      </c>
      <c r="T20" s="273" t="s">
        <v>47</v>
      </c>
      <c r="U20" s="273" t="s">
        <v>47</v>
      </c>
      <c r="V20" s="273" t="s">
        <v>47</v>
      </c>
      <c r="W20" s="275" t="s">
        <v>63</v>
      </c>
      <c r="X20" s="275" t="s">
        <v>47</v>
      </c>
      <c r="Y20" s="273" t="s">
        <v>47</v>
      </c>
      <c r="Z20" s="273" t="s">
        <v>47</v>
      </c>
      <c r="AA20" s="273" t="s">
        <v>47</v>
      </c>
      <c r="AB20" s="273" t="s">
        <v>47</v>
      </c>
      <c r="AC20" s="285" t="s">
        <v>47</v>
      </c>
      <c r="AD20" s="273" t="s">
        <v>47</v>
      </c>
      <c r="AE20" s="273" t="s">
        <v>47</v>
      </c>
      <c r="AF20" s="273" t="s">
        <v>47</v>
      </c>
      <c r="AG20" s="273" t="s">
        <v>47</v>
      </c>
      <c r="AH20" s="273" t="s">
        <v>47</v>
      </c>
      <c r="AI20" s="322" t="s">
        <v>270</v>
      </c>
      <c r="AJ20" s="279" t="s">
        <v>47</v>
      </c>
      <c r="AK20" s="273" t="s">
        <v>47</v>
      </c>
      <c r="AL20" s="316" t="s">
        <v>47</v>
      </c>
      <c r="AM20" s="317" t="s">
        <v>47</v>
      </c>
      <c r="AN20" s="213" t="s">
        <v>80</v>
      </c>
      <c r="AO20" s="213"/>
      <c r="AP20" s="214" t="s">
        <v>47</v>
      </c>
      <c r="AQ20" s="215"/>
      <c r="AR20" s="215"/>
      <c r="AS20" s="216"/>
    </row>
    <row r="21" spans="1:45" ht="12" thickBot="1" x14ac:dyDescent="0.25">
      <c r="A21" s="187"/>
      <c r="B21" s="332"/>
      <c r="C21" s="188"/>
      <c r="D21" s="188"/>
      <c r="E21" s="189"/>
      <c r="F21" s="190"/>
      <c r="G21" s="190"/>
      <c r="H21" s="190"/>
      <c r="I21" s="190"/>
      <c r="J21" s="190"/>
      <c r="K21" s="190"/>
      <c r="L21" s="191"/>
      <c r="M21" s="189"/>
      <c r="N21" s="189"/>
      <c r="O21" s="189"/>
      <c r="P21" s="189"/>
      <c r="Q21" s="189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3"/>
      <c r="AK21" s="193"/>
      <c r="AL21" s="194"/>
      <c r="AP21" s="41"/>
    </row>
    <row r="22" spans="1:45" x14ac:dyDescent="0.2">
      <c r="A22" s="150"/>
      <c r="J22" s="286"/>
      <c r="L22" s="103"/>
      <c r="R22" s="112"/>
      <c r="S22" s="112"/>
      <c r="T22" s="112"/>
      <c r="U22" s="112"/>
      <c r="V22" s="112"/>
      <c r="W22" s="112"/>
      <c r="X22" s="112"/>
      <c r="Y22" s="112"/>
      <c r="Z22" s="112"/>
      <c r="AB22" s="151"/>
      <c r="AP22" s="41"/>
    </row>
    <row r="23" spans="1:45" x14ac:dyDescent="0.2">
      <c r="A23" s="150"/>
      <c r="L23" s="103"/>
      <c r="R23" s="112"/>
      <c r="S23" s="112"/>
      <c r="T23" s="112"/>
      <c r="U23" s="112"/>
      <c r="V23" s="112"/>
      <c r="W23" s="112"/>
      <c r="X23" s="112"/>
      <c r="Y23" s="112"/>
      <c r="Z23" s="112"/>
      <c r="AB23" s="151"/>
      <c r="AP23" s="41"/>
    </row>
    <row r="24" spans="1:45" x14ac:dyDescent="0.2">
      <c r="A24" s="150"/>
      <c r="L24" s="103"/>
      <c r="R24" s="112"/>
      <c r="S24" s="112"/>
      <c r="T24" s="112"/>
      <c r="U24" s="112"/>
      <c r="V24" s="112"/>
      <c r="W24" s="112"/>
      <c r="X24" s="112"/>
      <c r="Y24" s="112"/>
      <c r="Z24" s="112"/>
      <c r="AB24" s="151"/>
      <c r="AP24" s="41"/>
    </row>
    <row r="25" spans="1:45" x14ac:dyDescent="0.2">
      <c r="A25" s="150"/>
      <c r="L25" s="103"/>
      <c r="R25" s="112"/>
      <c r="S25" s="112"/>
      <c r="T25" s="112"/>
      <c r="U25" s="112"/>
      <c r="V25" s="112"/>
      <c r="W25" s="112"/>
      <c r="X25" s="112"/>
      <c r="Y25" s="112"/>
      <c r="Z25" s="112"/>
      <c r="AB25" s="151"/>
      <c r="AP25" s="41"/>
    </row>
    <row r="26" spans="1:45" x14ac:dyDescent="0.2">
      <c r="A26" s="150"/>
      <c r="L26" s="103"/>
      <c r="R26" s="112"/>
      <c r="S26" s="112"/>
      <c r="T26" s="112"/>
      <c r="U26" s="112"/>
      <c r="V26" s="112"/>
      <c r="W26" s="112"/>
      <c r="X26" s="112"/>
      <c r="Y26" s="112"/>
      <c r="Z26" s="112"/>
      <c r="AB26" s="151"/>
      <c r="AP26" s="41"/>
    </row>
    <row r="27" spans="1:45" x14ac:dyDescent="0.2">
      <c r="A27" s="150"/>
      <c r="L27" s="103"/>
      <c r="R27" s="112"/>
      <c r="S27" s="112"/>
      <c r="T27" s="112"/>
      <c r="U27" s="112"/>
      <c r="V27" s="112"/>
      <c r="W27" s="112"/>
      <c r="X27" s="112"/>
      <c r="Y27" s="112"/>
      <c r="Z27" s="112"/>
      <c r="AB27" s="151"/>
      <c r="AP27" s="41"/>
    </row>
    <row r="28" spans="1:45" x14ac:dyDescent="0.2">
      <c r="A28" s="150"/>
      <c r="L28" s="103"/>
      <c r="R28" s="112"/>
      <c r="S28" s="112"/>
      <c r="T28" s="112"/>
      <c r="U28" s="112"/>
      <c r="V28" s="112"/>
      <c r="W28" s="112"/>
      <c r="X28" s="112"/>
      <c r="Y28" s="112"/>
      <c r="Z28" s="112"/>
      <c r="AB28" s="151"/>
      <c r="AP28" s="41"/>
    </row>
    <row r="29" spans="1:45" x14ac:dyDescent="0.2">
      <c r="A29" s="150"/>
      <c r="L29" s="103"/>
      <c r="R29" s="112"/>
      <c r="S29" s="112"/>
      <c r="T29" s="112"/>
      <c r="U29" s="112"/>
      <c r="V29" s="112"/>
      <c r="W29" s="112"/>
      <c r="X29" s="112"/>
      <c r="Y29" s="112"/>
      <c r="Z29" s="112"/>
      <c r="AB29" s="151"/>
      <c r="AP29" s="41"/>
    </row>
    <row r="30" spans="1:45" x14ac:dyDescent="0.2">
      <c r="A30" s="150"/>
      <c r="L30" s="103"/>
      <c r="R30" s="112"/>
      <c r="S30" s="112"/>
      <c r="T30" s="112"/>
      <c r="U30" s="112"/>
      <c r="V30" s="112"/>
      <c r="W30" s="112"/>
      <c r="X30" s="112"/>
      <c r="Y30" s="112"/>
      <c r="Z30" s="112"/>
      <c r="AB30" s="151"/>
      <c r="AP30" s="41"/>
    </row>
    <row r="31" spans="1:45" x14ac:dyDescent="0.2">
      <c r="A31" s="150"/>
      <c r="L31" s="103"/>
      <c r="R31" s="112"/>
      <c r="S31" s="112"/>
      <c r="T31" s="112"/>
      <c r="U31" s="112"/>
      <c r="V31" s="112"/>
      <c r="W31" s="112"/>
      <c r="X31" s="112"/>
      <c r="Y31" s="112"/>
      <c r="Z31" s="112"/>
      <c r="AB31" s="151"/>
      <c r="AP31" s="41"/>
    </row>
    <row r="32" spans="1:45" x14ac:dyDescent="0.2">
      <c r="A32" s="150"/>
      <c r="L32" s="103"/>
      <c r="R32" s="112"/>
      <c r="S32" s="112"/>
      <c r="T32" s="112"/>
      <c r="U32" s="112"/>
      <c r="V32" s="112"/>
      <c r="W32" s="112"/>
      <c r="X32" s="112"/>
      <c r="Y32" s="112"/>
      <c r="Z32" s="112"/>
      <c r="AB32" s="151"/>
      <c r="AP32" s="41"/>
    </row>
    <row r="33" spans="1:42" x14ac:dyDescent="0.2">
      <c r="A33" s="150"/>
      <c r="L33" s="103"/>
      <c r="R33" s="112"/>
      <c r="S33" s="112"/>
      <c r="T33" s="112"/>
      <c r="U33" s="112"/>
      <c r="V33" s="112"/>
      <c r="W33" s="112"/>
      <c r="X33" s="112"/>
      <c r="Y33" s="112"/>
      <c r="Z33" s="112"/>
      <c r="AB33" s="151"/>
      <c r="AP33" s="41"/>
    </row>
    <row r="34" spans="1:42" x14ac:dyDescent="0.2">
      <c r="A34" s="150"/>
      <c r="L34" s="103"/>
      <c r="R34" s="112"/>
      <c r="S34" s="112"/>
      <c r="T34" s="112"/>
      <c r="U34" s="112"/>
      <c r="V34" s="112"/>
      <c r="W34" s="112"/>
      <c r="X34" s="112"/>
      <c r="Y34" s="112"/>
      <c r="Z34" s="112"/>
      <c r="AB34" s="151"/>
      <c r="AP34" s="41"/>
    </row>
    <row r="35" spans="1:42" x14ac:dyDescent="0.2">
      <c r="A35" s="150"/>
      <c r="L35" s="103"/>
      <c r="R35" s="112"/>
      <c r="S35" s="112"/>
      <c r="T35" s="112"/>
      <c r="U35" s="112"/>
      <c r="V35" s="112"/>
      <c r="W35" s="112"/>
      <c r="X35" s="112"/>
      <c r="Y35" s="112"/>
      <c r="Z35" s="112"/>
      <c r="AB35" s="151"/>
      <c r="AP35" s="41"/>
    </row>
    <row r="36" spans="1:42" x14ac:dyDescent="0.2">
      <c r="A36" s="150"/>
      <c r="L36" s="103"/>
      <c r="R36" s="112"/>
      <c r="S36" s="112"/>
      <c r="T36" s="112"/>
      <c r="U36" s="112"/>
      <c r="V36" s="112"/>
      <c r="W36" s="112"/>
      <c r="X36" s="112"/>
      <c r="Y36" s="112"/>
      <c r="Z36" s="112"/>
      <c r="AB36" s="151"/>
      <c r="AP36" s="41"/>
    </row>
    <row r="37" spans="1:42" x14ac:dyDescent="0.2">
      <c r="A37" s="150"/>
      <c r="L37" s="103"/>
      <c r="R37" s="112"/>
      <c r="S37" s="112"/>
      <c r="T37" s="112"/>
      <c r="U37" s="112"/>
      <c r="V37" s="112"/>
      <c r="W37" s="112"/>
      <c r="X37" s="112"/>
      <c r="Y37" s="112"/>
      <c r="Z37" s="112"/>
      <c r="AB37" s="151"/>
      <c r="AP37" s="41"/>
    </row>
    <row r="38" spans="1:42" x14ac:dyDescent="0.2">
      <c r="A38" s="150"/>
      <c r="L38" s="103"/>
      <c r="R38" s="112"/>
      <c r="S38" s="112"/>
      <c r="T38" s="112"/>
      <c r="U38" s="112"/>
      <c r="V38" s="112"/>
      <c r="W38" s="112"/>
      <c r="X38" s="112"/>
      <c r="Y38" s="112"/>
      <c r="Z38" s="112"/>
      <c r="AB38" s="151"/>
      <c r="AP38" s="41"/>
    </row>
    <row r="39" spans="1:42" x14ac:dyDescent="0.2">
      <c r="A39" s="150"/>
      <c r="L39" s="103"/>
      <c r="R39" s="112"/>
      <c r="S39" s="112"/>
      <c r="T39" s="112"/>
      <c r="U39" s="112"/>
      <c r="V39" s="112"/>
      <c r="W39" s="112"/>
      <c r="X39" s="112"/>
      <c r="Y39" s="112"/>
      <c r="Z39" s="112"/>
      <c r="AB39" s="151"/>
      <c r="AP39" s="41"/>
    </row>
    <row r="40" spans="1:42" x14ac:dyDescent="0.2">
      <c r="A40" s="150"/>
      <c r="L40" s="103"/>
      <c r="R40" s="112"/>
      <c r="S40" s="112"/>
      <c r="T40" s="112"/>
      <c r="U40" s="112"/>
      <c r="V40" s="112"/>
      <c r="W40" s="112"/>
      <c r="X40" s="112"/>
      <c r="Y40" s="112"/>
      <c r="Z40" s="112"/>
      <c r="AB40" s="151"/>
      <c r="AP40" s="41"/>
    </row>
    <row r="41" spans="1:42" x14ac:dyDescent="0.2">
      <c r="A41" s="150"/>
      <c r="L41" s="103"/>
      <c r="R41" s="112"/>
      <c r="S41" s="112"/>
      <c r="T41" s="112"/>
      <c r="U41" s="112"/>
      <c r="V41" s="112"/>
      <c r="W41" s="112"/>
      <c r="X41" s="112"/>
      <c r="Y41" s="112"/>
      <c r="Z41" s="112"/>
      <c r="AB41" s="151"/>
      <c r="AP41" s="41"/>
    </row>
    <row r="42" spans="1:42" x14ac:dyDescent="0.2">
      <c r="A42" s="150"/>
      <c r="L42" s="103"/>
      <c r="R42" s="112"/>
      <c r="S42" s="112"/>
      <c r="T42" s="112"/>
      <c r="U42" s="112"/>
      <c r="V42" s="112"/>
      <c r="W42" s="112"/>
      <c r="X42" s="112"/>
      <c r="Y42" s="112"/>
      <c r="Z42" s="112"/>
      <c r="AB42" s="151"/>
      <c r="AP42" s="41"/>
    </row>
    <row r="43" spans="1:42" x14ac:dyDescent="0.2">
      <c r="A43" s="150"/>
      <c r="L43" s="103"/>
      <c r="R43" s="112"/>
      <c r="S43" s="112"/>
      <c r="T43" s="112"/>
      <c r="U43" s="112"/>
      <c r="V43" s="112"/>
      <c r="W43" s="112"/>
      <c r="X43" s="112"/>
      <c r="Y43" s="112"/>
      <c r="Z43" s="112"/>
      <c r="AB43" s="151"/>
      <c r="AP43" s="41"/>
    </row>
    <row r="44" spans="1:42" x14ac:dyDescent="0.2">
      <c r="A44" s="150"/>
      <c r="L44" s="103"/>
      <c r="R44" s="112"/>
      <c r="S44" s="112"/>
      <c r="T44" s="112"/>
      <c r="U44" s="112"/>
      <c r="V44" s="112"/>
      <c r="W44" s="112"/>
      <c r="X44" s="112"/>
      <c r="Y44" s="112"/>
      <c r="Z44" s="112"/>
      <c r="AB44" s="151"/>
      <c r="AP44" s="41"/>
    </row>
    <row r="45" spans="1:42" x14ac:dyDescent="0.2">
      <c r="A45" s="150"/>
      <c r="L45" s="103"/>
      <c r="R45" s="112"/>
      <c r="S45" s="112"/>
      <c r="T45" s="112"/>
      <c r="U45" s="112"/>
      <c r="V45" s="112"/>
      <c r="W45" s="112"/>
      <c r="X45" s="112"/>
      <c r="Y45" s="112"/>
      <c r="Z45" s="112"/>
      <c r="AB45" s="151"/>
      <c r="AP45" s="41"/>
    </row>
    <row r="46" spans="1:42" x14ac:dyDescent="0.2">
      <c r="A46" s="150"/>
      <c r="L46" s="103"/>
      <c r="R46" s="112"/>
      <c r="S46" s="112"/>
      <c r="T46" s="112"/>
      <c r="U46" s="112"/>
      <c r="V46" s="112"/>
      <c r="W46" s="112"/>
      <c r="X46" s="112"/>
      <c r="Y46" s="112"/>
      <c r="Z46" s="112"/>
      <c r="AB46" s="151"/>
      <c r="AP46" s="41"/>
    </row>
    <row r="47" spans="1:42" x14ac:dyDescent="0.2">
      <c r="A47" s="150"/>
      <c r="L47" s="103"/>
      <c r="R47" s="112"/>
      <c r="S47" s="112"/>
      <c r="T47" s="112"/>
      <c r="U47" s="112"/>
      <c r="V47" s="112"/>
      <c r="W47" s="112"/>
      <c r="X47" s="112"/>
      <c r="Y47" s="112"/>
      <c r="Z47" s="112"/>
      <c r="AB47" s="151"/>
      <c r="AP47" s="41"/>
    </row>
    <row r="48" spans="1:42" x14ac:dyDescent="0.2">
      <c r="A48" s="150"/>
      <c r="L48" s="103"/>
      <c r="R48" s="112"/>
      <c r="S48" s="112"/>
      <c r="T48" s="112"/>
      <c r="U48" s="112"/>
      <c r="V48" s="112"/>
      <c r="W48" s="112"/>
      <c r="X48" s="112"/>
      <c r="Y48" s="112"/>
      <c r="Z48" s="112"/>
      <c r="AB48" s="151"/>
      <c r="AP48" s="41"/>
    </row>
    <row r="49" spans="1:42" x14ac:dyDescent="0.2">
      <c r="A49" s="150"/>
      <c r="L49" s="103"/>
      <c r="R49" s="112"/>
      <c r="S49" s="112"/>
      <c r="T49" s="112"/>
      <c r="U49" s="112"/>
      <c r="V49" s="112"/>
      <c r="W49" s="112"/>
      <c r="X49" s="112"/>
      <c r="Y49" s="112"/>
      <c r="Z49" s="112"/>
      <c r="AB49" s="151"/>
      <c r="AP49" s="41"/>
    </row>
    <row r="50" spans="1:42" x14ac:dyDescent="0.2">
      <c r="A50" s="150"/>
      <c r="L50" s="103"/>
      <c r="R50" s="112"/>
      <c r="S50" s="112"/>
      <c r="T50" s="112"/>
      <c r="U50" s="112"/>
      <c r="V50" s="112"/>
      <c r="W50" s="112"/>
      <c r="X50" s="112"/>
      <c r="Y50" s="112"/>
      <c r="Z50" s="112"/>
      <c r="AB50" s="151"/>
      <c r="AP50" s="41"/>
    </row>
    <row r="51" spans="1:42" x14ac:dyDescent="0.2">
      <c r="A51" s="150"/>
      <c r="L51" s="103"/>
      <c r="R51" s="112"/>
      <c r="S51" s="112"/>
      <c r="T51" s="112"/>
      <c r="U51" s="112"/>
      <c r="V51" s="112"/>
      <c r="W51" s="112"/>
      <c r="X51" s="112"/>
      <c r="Y51" s="112"/>
      <c r="Z51" s="112"/>
      <c r="AB51" s="151"/>
      <c r="AP51" s="41"/>
    </row>
    <row r="52" spans="1:42" x14ac:dyDescent="0.2">
      <c r="A52" s="150"/>
      <c r="L52" s="103"/>
      <c r="R52" s="112"/>
      <c r="S52" s="112"/>
      <c r="T52" s="112"/>
      <c r="U52" s="112"/>
      <c r="V52" s="112"/>
      <c r="W52" s="112"/>
      <c r="X52" s="112"/>
      <c r="Y52" s="112"/>
      <c r="Z52" s="112"/>
      <c r="AB52" s="151"/>
      <c r="AP52" s="41"/>
    </row>
    <row r="53" spans="1:42" x14ac:dyDescent="0.2">
      <c r="A53" s="150"/>
      <c r="L53" s="103"/>
      <c r="R53" s="112"/>
      <c r="S53" s="112"/>
      <c r="T53" s="112"/>
      <c r="U53" s="112"/>
      <c r="V53" s="112"/>
      <c r="W53" s="112"/>
      <c r="X53" s="112"/>
      <c r="Y53" s="112"/>
      <c r="Z53" s="112"/>
      <c r="AB53" s="151"/>
      <c r="AP53" s="41"/>
    </row>
    <row r="54" spans="1:42" x14ac:dyDescent="0.2">
      <c r="A54" s="150"/>
      <c r="L54" s="103"/>
      <c r="R54" s="112"/>
      <c r="S54" s="112"/>
      <c r="T54" s="112"/>
      <c r="U54" s="112"/>
      <c r="V54" s="112"/>
      <c r="W54" s="112"/>
      <c r="X54" s="112"/>
      <c r="Y54" s="112"/>
      <c r="Z54" s="112"/>
      <c r="AB54" s="151"/>
      <c r="AP54" s="41"/>
    </row>
    <row r="55" spans="1:42" x14ac:dyDescent="0.2">
      <c r="A55" s="150"/>
      <c r="L55" s="103"/>
      <c r="R55" s="112"/>
      <c r="S55" s="112"/>
      <c r="T55" s="112"/>
      <c r="U55" s="112"/>
      <c r="V55" s="112"/>
      <c r="W55" s="112"/>
      <c r="X55" s="112"/>
      <c r="Y55" s="112"/>
      <c r="Z55" s="112"/>
      <c r="AB55" s="151"/>
      <c r="AP55" s="41"/>
    </row>
    <row r="56" spans="1:42" x14ac:dyDescent="0.2">
      <c r="A56" s="150"/>
      <c r="L56" s="103"/>
      <c r="R56" s="112"/>
      <c r="S56" s="112"/>
      <c r="T56" s="112"/>
      <c r="U56" s="112"/>
      <c r="V56" s="112"/>
      <c r="W56" s="112"/>
      <c r="X56" s="112"/>
      <c r="Y56" s="112"/>
      <c r="Z56" s="112"/>
      <c r="AB56" s="151"/>
      <c r="AP56" s="41"/>
    </row>
    <row r="57" spans="1:42" x14ac:dyDescent="0.2">
      <c r="A57" s="150"/>
      <c r="L57" s="103"/>
      <c r="R57" s="112"/>
      <c r="S57" s="112"/>
      <c r="T57" s="112"/>
      <c r="U57" s="112"/>
      <c r="V57" s="112"/>
      <c r="W57" s="112"/>
      <c r="X57" s="112"/>
      <c r="Y57" s="112"/>
      <c r="Z57" s="112"/>
      <c r="AB57" s="151"/>
      <c r="AP57" s="41"/>
    </row>
    <row r="58" spans="1:42" x14ac:dyDescent="0.2">
      <c r="A58" s="150"/>
      <c r="L58" s="103"/>
      <c r="R58" s="112"/>
      <c r="S58" s="112"/>
      <c r="T58" s="112"/>
      <c r="U58" s="112"/>
      <c r="V58" s="112"/>
      <c r="W58" s="112"/>
      <c r="X58" s="112"/>
      <c r="Y58" s="112"/>
      <c r="Z58" s="112"/>
      <c r="AB58" s="151"/>
      <c r="AP58" s="41"/>
    </row>
    <row r="59" spans="1:42" x14ac:dyDescent="0.2">
      <c r="A59" s="150"/>
      <c r="L59" s="103"/>
      <c r="R59" s="112"/>
      <c r="S59" s="112"/>
      <c r="T59" s="112"/>
      <c r="U59" s="112"/>
      <c r="V59" s="112"/>
      <c r="W59" s="112"/>
      <c r="X59" s="112"/>
      <c r="Y59" s="112"/>
      <c r="Z59" s="112"/>
      <c r="AB59" s="151"/>
      <c r="AP59" s="41"/>
    </row>
    <row r="60" spans="1:42" x14ac:dyDescent="0.2">
      <c r="A60" s="150"/>
      <c r="L60" s="103"/>
      <c r="R60" s="112"/>
      <c r="S60" s="112"/>
      <c r="T60" s="112"/>
      <c r="U60" s="112"/>
      <c r="V60" s="112"/>
      <c r="W60" s="112"/>
      <c r="X60" s="112"/>
      <c r="Y60" s="112"/>
      <c r="Z60" s="112"/>
      <c r="AB60" s="151"/>
      <c r="AP60" s="41"/>
    </row>
    <row r="61" spans="1:42" x14ac:dyDescent="0.2">
      <c r="A61" s="150"/>
      <c r="L61" s="103"/>
      <c r="R61" s="112"/>
      <c r="S61" s="112"/>
      <c r="T61" s="112"/>
      <c r="U61" s="112"/>
      <c r="V61" s="112"/>
      <c r="W61" s="112"/>
      <c r="X61" s="112"/>
      <c r="Y61" s="112"/>
      <c r="Z61" s="112"/>
      <c r="AB61" s="151"/>
      <c r="AP61" s="41"/>
    </row>
    <row r="62" spans="1:42" x14ac:dyDescent="0.2">
      <c r="A62" s="150"/>
      <c r="L62" s="103"/>
      <c r="R62" s="112"/>
      <c r="S62" s="112"/>
      <c r="T62" s="112"/>
      <c r="U62" s="112"/>
      <c r="V62" s="112"/>
      <c r="W62" s="112"/>
      <c r="X62" s="112"/>
      <c r="Y62" s="112"/>
      <c r="Z62" s="112"/>
      <c r="AB62" s="151"/>
      <c r="AP62" s="41"/>
    </row>
    <row r="63" spans="1:42" x14ac:dyDescent="0.2">
      <c r="A63" s="150"/>
      <c r="L63" s="103"/>
      <c r="R63" s="112"/>
      <c r="S63" s="112"/>
      <c r="T63" s="112"/>
      <c r="U63" s="112"/>
      <c r="V63" s="112"/>
      <c r="W63" s="112"/>
      <c r="X63" s="112"/>
      <c r="Y63" s="112"/>
      <c r="Z63" s="112"/>
      <c r="AB63" s="151"/>
      <c r="AP63" s="41"/>
    </row>
    <row r="64" spans="1:42" x14ac:dyDescent="0.2">
      <c r="A64" s="150"/>
      <c r="L64" s="103"/>
      <c r="R64" s="112"/>
      <c r="S64" s="112"/>
      <c r="T64" s="112"/>
      <c r="U64" s="112"/>
      <c r="V64" s="112"/>
      <c r="W64" s="112"/>
      <c r="X64" s="112"/>
      <c r="Y64" s="112"/>
      <c r="Z64" s="112"/>
      <c r="AB64" s="151"/>
      <c r="AP64" s="41"/>
    </row>
    <row r="65" spans="1:42" x14ac:dyDescent="0.2">
      <c r="A65" s="150"/>
      <c r="L65" s="103"/>
      <c r="R65" s="112"/>
      <c r="S65" s="112"/>
      <c r="T65" s="112"/>
      <c r="U65" s="112"/>
      <c r="V65" s="112"/>
      <c r="W65" s="112"/>
      <c r="X65" s="112"/>
      <c r="Y65" s="112"/>
      <c r="Z65" s="112"/>
      <c r="AB65" s="151"/>
      <c r="AP65" s="41"/>
    </row>
    <row r="66" spans="1:42" x14ac:dyDescent="0.2">
      <c r="A66" s="150"/>
      <c r="L66" s="103"/>
      <c r="R66" s="112"/>
      <c r="S66" s="112"/>
      <c r="T66" s="112"/>
      <c r="U66" s="112"/>
      <c r="V66" s="112"/>
      <c r="W66" s="112"/>
      <c r="X66" s="112"/>
      <c r="Y66" s="112"/>
      <c r="Z66" s="112"/>
      <c r="AB66" s="151"/>
      <c r="AP66" s="41"/>
    </row>
    <row r="67" spans="1:42" x14ac:dyDescent="0.2">
      <c r="A67" s="150"/>
      <c r="L67" s="103"/>
      <c r="R67" s="112"/>
      <c r="S67" s="112"/>
      <c r="T67" s="112"/>
      <c r="U67" s="112"/>
      <c r="V67" s="112"/>
      <c r="W67" s="112"/>
      <c r="X67" s="112"/>
      <c r="Y67" s="112"/>
      <c r="Z67" s="112"/>
      <c r="AB67" s="151"/>
      <c r="AP67" s="41"/>
    </row>
    <row r="68" spans="1:42" x14ac:dyDescent="0.2">
      <c r="A68" s="150"/>
      <c r="L68" s="103"/>
      <c r="R68" s="112"/>
      <c r="S68" s="112"/>
      <c r="T68" s="112"/>
      <c r="U68" s="112"/>
      <c r="V68" s="112"/>
      <c r="W68" s="112"/>
      <c r="X68" s="112"/>
      <c r="Y68" s="112"/>
      <c r="Z68" s="112"/>
      <c r="AB68" s="151"/>
      <c r="AP68" s="41"/>
    </row>
    <row r="69" spans="1:42" ht="12" thickBot="1" x14ac:dyDescent="0.25">
      <c r="A69" s="150"/>
      <c r="L69" s="103"/>
      <c r="R69" s="112"/>
      <c r="S69" s="112"/>
      <c r="T69" s="112"/>
      <c r="U69" s="112"/>
      <c r="V69" s="112"/>
      <c r="W69" s="112"/>
      <c r="X69" s="112"/>
      <c r="Y69" s="112"/>
      <c r="Z69" s="112"/>
      <c r="AB69" s="151"/>
      <c r="AP69" s="41"/>
    </row>
    <row r="70" spans="1:42" ht="12" thickBot="1" x14ac:dyDescent="0.25">
      <c r="A70" s="150"/>
      <c r="L70" s="103"/>
      <c r="M70" s="160"/>
      <c r="N70" s="160"/>
      <c r="R70" s="112"/>
      <c r="S70" s="112"/>
      <c r="T70" s="112"/>
      <c r="U70" s="112"/>
      <c r="V70" s="112"/>
      <c r="W70" s="112"/>
      <c r="X70" s="112"/>
      <c r="Y70" s="112"/>
      <c r="Z70" s="112"/>
      <c r="AB70" s="151"/>
      <c r="AP70" s="41"/>
    </row>
    <row r="71" spans="1:42" x14ac:dyDescent="0.2">
      <c r="A71" s="150"/>
      <c r="L71" s="103"/>
      <c r="R71" s="112"/>
      <c r="S71" s="112"/>
      <c r="T71" s="112"/>
      <c r="U71" s="112"/>
      <c r="V71" s="112"/>
      <c r="W71" s="112"/>
      <c r="X71" s="112"/>
      <c r="Y71" s="112"/>
      <c r="Z71" s="112"/>
      <c r="AB71" s="151"/>
      <c r="AP71" s="41"/>
    </row>
    <row r="72" spans="1:42" x14ac:dyDescent="0.2">
      <c r="A72" s="150"/>
      <c r="L72" s="103"/>
      <c r="R72" s="112"/>
      <c r="S72" s="112"/>
      <c r="T72" s="112"/>
      <c r="U72" s="112"/>
      <c r="V72" s="112"/>
      <c r="W72" s="112"/>
      <c r="X72" s="112"/>
      <c r="Y72" s="112"/>
      <c r="Z72" s="112"/>
      <c r="AB72" s="151"/>
      <c r="AP72" s="41"/>
    </row>
    <row r="73" spans="1:42" x14ac:dyDescent="0.2">
      <c r="A73" s="150"/>
      <c r="L73" s="103"/>
      <c r="R73" s="112"/>
      <c r="S73" s="112"/>
      <c r="T73" s="112"/>
      <c r="U73" s="112"/>
      <c r="V73" s="112"/>
      <c r="W73" s="112"/>
      <c r="X73" s="112"/>
      <c r="Y73" s="112"/>
      <c r="Z73" s="112"/>
      <c r="AB73" s="151"/>
      <c r="AP73" s="41"/>
    </row>
    <row r="74" spans="1:42" x14ac:dyDescent="0.2">
      <c r="A74" s="150"/>
      <c r="L74" s="103"/>
      <c r="R74" s="112"/>
      <c r="S74" s="112"/>
      <c r="T74" s="112"/>
      <c r="U74" s="112"/>
      <c r="V74" s="112"/>
      <c r="W74" s="112"/>
      <c r="X74" s="112"/>
      <c r="Y74" s="112"/>
      <c r="Z74" s="112"/>
      <c r="AB74" s="151"/>
      <c r="AP74" s="41"/>
    </row>
    <row r="75" spans="1:42" x14ac:dyDescent="0.2">
      <c r="A75" s="150"/>
      <c r="L75" s="103"/>
      <c r="R75" s="112"/>
      <c r="S75" s="112"/>
      <c r="T75" s="112"/>
      <c r="U75" s="112"/>
      <c r="V75" s="112"/>
      <c r="W75" s="112"/>
      <c r="X75" s="112"/>
      <c r="Y75" s="112"/>
      <c r="Z75" s="112"/>
      <c r="AB75" s="151"/>
      <c r="AP75" s="41"/>
    </row>
    <row r="76" spans="1:42" x14ac:dyDescent="0.2">
      <c r="A76" s="150"/>
      <c r="L76" s="103"/>
      <c r="R76" s="112"/>
      <c r="S76" s="112"/>
      <c r="T76" s="112"/>
      <c r="U76" s="112"/>
      <c r="V76" s="112"/>
      <c r="W76" s="112"/>
      <c r="X76" s="112"/>
      <c r="Y76" s="112"/>
      <c r="Z76" s="112"/>
      <c r="AB76" s="151"/>
      <c r="AP76" s="41"/>
    </row>
    <row r="77" spans="1:42" x14ac:dyDescent="0.2">
      <c r="A77" s="150"/>
      <c r="L77" s="103"/>
      <c r="R77" s="112"/>
      <c r="S77" s="112"/>
      <c r="T77" s="112"/>
      <c r="U77" s="112"/>
      <c r="V77" s="112"/>
      <c r="W77" s="112"/>
      <c r="X77" s="112"/>
      <c r="Y77" s="112"/>
      <c r="Z77" s="112"/>
      <c r="AB77" s="151"/>
      <c r="AP77" s="41"/>
    </row>
    <row r="78" spans="1:42" x14ac:dyDescent="0.2">
      <c r="A78" s="150"/>
      <c r="L78" s="103"/>
      <c r="R78" s="112"/>
      <c r="S78" s="112"/>
      <c r="T78" s="112"/>
      <c r="U78" s="112"/>
      <c r="V78" s="112"/>
      <c r="W78" s="112"/>
      <c r="X78" s="112"/>
      <c r="Y78" s="112"/>
      <c r="Z78" s="112"/>
      <c r="AB78" s="151"/>
      <c r="AP78" s="41"/>
    </row>
    <row r="79" spans="1:42" x14ac:dyDescent="0.2">
      <c r="A79" s="150"/>
      <c r="L79" s="103"/>
      <c r="R79" s="112"/>
      <c r="S79" s="112"/>
      <c r="T79" s="112"/>
      <c r="U79" s="112"/>
      <c r="V79" s="112"/>
      <c r="W79" s="112"/>
      <c r="X79" s="112"/>
      <c r="Y79" s="112"/>
      <c r="Z79" s="112"/>
      <c r="AB79" s="151"/>
      <c r="AP79" s="41"/>
    </row>
    <row r="80" spans="1:42" x14ac:dyDescent="0.2">
      <c r="A80" s="150"/>
      <c r="L80" s="103"/>
      <c r="R80" s="112"/>
      <c r="S80" s="112"/>
      <c r="T80" s="112"/>
      <c r="U80" s="112"/>
      <c r="V80" s="112"/>
      <c r="W80" s="112"/>
      <c r="X80" s="112"/>
      <c r="Y80" s="112"/>
      <c r="Z80" s="112"/>
      <c r="AB80" s="151"/>
      <c r="AP80" s="41"/>
    </row>
    <row r="81" spans="1:42" x14ac:dyDescent="0.2">
      <c r="A81" s="150"/>
      <c r="L81" s="103"/>
      <c r="R81" s="112"/>
      <c r="S81" s="112"/>
      <c r="T81" s="112"/>
      <c r="U81" s="112"/>
      <c r="V81" s="112"/>
      <c r="W81" s="112"/>
      <c r="X81" s="112"/>
      <c r="Y81" s="112"/>
      <c r="Z81" s="112"/>
      <c r="AB81" s="151"/>
      <c r="AP81" s="41"/>
    </row>
    <row r="82" spans="1:42" x14ac:dyDescent="0.2">
      <c r="A82" s="150"/>
      <c r="L82" s="103"/>
      <c r="R82" s="112"/>
      <c r="S82" s="112"/>
      <c r="T82" s="112"/>
      <c r="U82" s="112"/>
      <c r="V82" s="112"/>
      <c r="W82" s="112"/>
      <c r="X82" s="112"/>
      <c r="Y82" s="112"/>
      <c r="Z82" s="112"/>
      <c r="AB82" s="151"/>
      <c r="AP82" s="41"/>
    </row>
    <row r="83" spans="1:42" x14ac:dyDescent="0.2">
      <c r="A83" s="150"/>
      <c r="L83" s="103"/>
      <c r="R83" s="112"/>
      <c r="S83" s="112"/>
      <c r="T83" s="112"/>
      <c r="U83" s="112"/>
      <c r="V83" s="112"/>
      <c r="W83" s="112"/>
      <c r="X83" s="112"/>
      <c r="Y83" s="112"/>
      <c r="Z83" s="112"/>
      <c r="AB83" s="151"/>
      <c r="AP83" s="41"/>
    </row>
    <row r="84" spans="1:42" x14ac:dyDescent="0.2">
      <c r="A84" s="150"/>
      <c r="L84" s="103"/>
      <c r="R84" s="112"/>
      <c r="S84" s="112"/>
      <c r="T84" s="112"/>
      <c r="U84" s="112"/>
      <c r="V84" s="112"/>
      <c r="W84" s="112"/>
      <c r="X84" s="112"/>
      <c r="Y84" s="112"/>
      <c r="Z84" s="112"/>
      <c r="AB84" s="151"/>
      <c r="AP84" s="41"/>
    </row>
    <row r="85" spans="1:42" x14ac:dyDescent="0.2">
      <c r="A85" s="150"/>
      <c r="L85" s="103"/>
      <c r="R85" s="112"/>
      <c r="S85" s="112"/>
      <c r="T85" s="112"/>
      <c r="U85" s="112"/>
      <c r="V85" s="112"/>
      <c r="W85" s="112"/>
      <c r="X85" s="112"/>
      <c r="Y85" s="112"/>
      <c r="Z85" s="112"/>
      <c r="AB85" s="151"/>
      <c r="AP85" s="41"/>
    </row>
    <row r="86" spans="1:42" x14ac:dyDescent="0.2">
      <c r="A86" s="150"/>
      <c r="L86" s="103"/>
      <c r="R86" s="112"/>
      <c r="S86" s="112"/>
      <c r="T86" s="112"/>
      <c r="U86" s="112"/>
      <c r="V86" s="112"/>
      <c r="W86" s="112"/>
      <c r="X86" s="112"/>
      <c r="Y86" s="112"/>
      <c r="Z86" s="112"/>
      <c r="AB86" s="151"/>
      <c r="AP86" s="41"/>
    </row>
    <row r="87" spans="1:42" x14ac:dyDescent="0.2">
      <c r="A87" s="150"/>
      <c r="L87" s="103"/>
      <c r="R87" s="112"/>
      <c r="S87" s="112"/>
      <c r="T87" s="112"/>
      <c r="U87" s="112"/>
      <c r="V87" s="112"/>
      <c r="W87" s="112"/>
      <c r="X87" s="112"/>
      <c r="Y87" s="112"/>
      <c r="Z87" s="112"/>
      <c r="AB87" s="151"/>
      <c r="AP87" s="41"/>
    </row>
    <row r="88" spans="1:42" x14ac:dyDescent="0.2">
      <c r="A88" s="150"/>
      <c r="L88" s="103"/>
      <c r="R88" s="112"/>
      <c r="S88" s="112"/>
      <c r="T88" s="112"/>
      <c r="U88" s="112"/>
      <c r="V88" s="112"/>
      <c r="W88" s="112"/>
      <c r="X88" s="112"/>
      <c r="Y88" s="112"/>
      <c r="Z88" s="112"/>
      <c r="AB88" s="151"/>
      <c r="AP88" s="41"/>
    </row>
    <row r="89" spans="1:42" x14ac:dyDescent="0.2">
      <c r="A89" s="150"/>
      <c r="L89" s="103"/>
      <c r="R89" s="112"/>
      <c r="S89" s="112"/>
      <c r="T89" s="112"/>
      <c r="U89" s="112"/>
      <c r="V89" s="112"/>
      <c r="W89" s="112"/>
      <c r="X89" s="112"/>
      <c r="Y89" s="112"/>
      <c r="Z89" s="112"/>
      <c r="AB89" s="151"/>
      <c r="AP89" s="41"/>
    </row>
    <row r="90" spans="1:42" x14ac:dyDescent="0.2">
      <c r="A90" s="150"/>
      <c r="L90" s="103"/>
      <c r="R90" s="112"/>
      <c r="S90" s="112"/>
      <c r="T90" s="112"/>
      <c r="U90" s="112"/>
      <c r="V90" s="112"/>
      <c r="W90" s="112"/>
      <c r="X90" s="112"/>
      <c r="Y90" s="112"/>
      <c r="Z90" s="112"/>
      <c r="AB90" s="151"/>
      <c r="AP90" s="41"/>
    </row>
    <row r="91" spans="1:42" x14ac:dyDescent="0.2">
      <c r="A91" s="150"/>
      <c r="L91" s="103"/>
      <c r="R91" s="112"/>
      <c r="S91" s="112"/>
      <c r="T91" s="112"/>
      <c r="U91" s="112"/>
      <c r="V91" s="112"/>
      <c r="W91" s="112"/>
      <c r="X91" s="112"/>
      <c r="Y91" s="112"/>
      <c r="Z91" s="112"/>
      <c r="AB91" s="151"/>
      <c r="AP91" s="41"/>
    </row>
    <row r="92" spans="1:42" x14ac:dyDescent="0.2">
      <c r="A92" s="150"/>
      <c r="L92" s="103"/>
      <c r="R92" s="112"/>
      <c r="S92" s="112"/>
      <c r="T92" s="112"/>
      <c r="U92" s="112"/>
      <c r="V92" s="112"/>
      <c r="W92" s="112"/>
      <c r="X92" s="112"/>
      <c r="Y92" s="112"/>
      <c r="Z92" s="112"/>
      <c r="AB92" s="151"/>
      <c r="AP92" s="41"/>
    </row>
    <row r="93" spans="1:42" x14ac:dyDescent="0.2">
      <c r="A93" s="150"/>
      <c r="L93" s="103"/>
      <c r="R93" s="112"/>
      <c r="S93" s="112"/>
      <c r="T93" s="112"/>
      <c r="U93" s="112"/>
      <c r="V93" s="112"/>
      <c r="W93" s="112"/>
      <c r="X93" s="112"/>
      <c r="Y93" s="112"/>
      <c r="Z93" s="112"/>
      <c r="AB93" s="151"/>
      <c r="AP93" s="41"/>
    </row>
    <row r="94" spans="1:42" x14ac:dyDescent="0.2">
      <c r="A94" s="150"/>
      <c r="L94" s="103"/>
      <c r="R94" s="112"/>
      <c r="S94" s="112"/>
      <c r="T94" s="112"/>
      <c r="U94" s="112"/>
      <c r="V94" s="112"/>
      <c r="W94" s="112"/>
      <c r="X94" s="112"/>
      <c r="Y94" s="112"/>
      <c r="Z94" s="112"/>
      <c r="AB94" s="151"/>
      <c r="AP94" s="41"/>
    </row>
    <row r="95" spans="1:42" x14ac:dyDescent="0.2">
      <c r="A95" s="150"/>
      <c r="L95" s="103"/>
      <c r="R95" s="112"/>
      <c r="S95" s="112"/>
      <c r="T95" s="112"/>
      <c r="U95" s="112"/>
      <c r="V95" s="112"/>
      <c r="W95" s="112"/>
      <c r="X95" s="112"/>
      <c r="Y95" s="112"/>
      <c r="Z95" s="112"/>
      <c r="AB95" s="151"/>
      <c r="AP95" s="41"/>
    </row>
    <row r="96" spans="1:42" x14ac:dyDescent="0.2">
      <c r="A96" s="150"/>
      <c r="L96" s="103"/>
      <c r="R96" s="112"/>
      <c r="S96" s="112"/>
      <c r="T96" s="112"/>
      <c r="U96" s="112"/>
      <c r="V96" s="112"/>
      <c r="W96" s="112"/>
      <c r="X96" s="112"/>
      <c r="Y96" s="112"/>
      <c r="Z96" s="112"/>
      <c r="AB96" s="151"/>
      <c r="AP96" s="41"/>
    </row>
    <row r="97" spans="1:42" x14ac:dyDescent="0.2">
      <c r="A97" s="150"/>
      <c r="L97" s="103"/>
      <c r="R97" s="112"/>
      <c r="S97" s="112"/>
      <c r="T97" s="112"/>
      <c r="U97" s="112"/>
      <c r="V97" s="112"/>
      <c r="W97" s="112"/>
      <c r="X97" s="112"/>
      <c r="Y97" s="112"/>
      <c r="Z97" s="112"/>
      <c r="AB97" s="151"/>
      <c r="AP97" s="41"/>
    </row>
    <row r="98" spans="1:42" x14ac:dyDescent="0.2">
      <c r="A98" s="150"/>
      <c r="L98" s="103"/>
      <c r="R98" s="112"/>
      <c r="S98" s="112"/>
      <c r="T98" s="112"/>
      <c r="U98" s="112"/>
      <c r="V98" s="112"/>
      <c r="W98" s="112"/>
      <c r="X98" s="112"/>
      <c r="Y98" s="112"/>
      <c r="Z98" s="112"/>
      <c r="AB98" s="151"/>
      <c r="AP98" s="41"/>
    </row>
    <row r="99" spans="1:42" ht="12" thickBot="1" x14ac:dyDescent="0.25">
      <c r="A99" s="152"/>
      <c r="C99" s="153"/>
      <c r="D99" s="153"/>
      <c r="E99" s="154"/>
      <c r="F99" s="155"/>
      <c r="G99" s="155"/>
      <c r="H99" s="155"/>
      <c r="I99" s="155"/>
      <c r="J99" s="155"/>
      <c r="K99" s="155"/>
      <c r="L99" s="156"/>
      <c r="M99" s="154"/>
      <c r="N99" s="154"/>
      <c r="O99" s="154"/>
      <c r="P99" s="154"/>
      <c r="Q99" s="154"/>
      <c r="R99" s="157"/>
      <c r="S99" s="157"/>
      <c r="T99" s="157"/>
      <c r="U99" s="157"/>
      <c r="V99" s="157"/>
      <c r="W99" s="157"/>
      <c r="X99" s="157"/>
      <c r="Y99" s="157"/>
      <c r="Z99" s="157"/>
      <c r="AA99" s="158"/>
      <c r="AB99" s="159"/>
      <c r="AP99" s="41"/>
    </row>
    <row r="100" spans="1:42" ht="12.75" thickTop="1" thickBot="1" x14ac:dyDescent="0.25">
      <c r="A100" s="41"/>
      <c r="B100" s="153"/>
      <c r="L100" s="103"/>
      <c r="R100" s="112"/>
      <c r="S100" s="112"/>
      <c r="T100" s="112"/>
      <c r="U100" s="112"/>
      <c r="V100" s="112"/>
      <c r="W100" s="112"/>
      <c r="X100" s="112"/>
      <c r="Y100" s="112"/>
      <c r="Z100" s="112"/>
      <c r="AP100" s="41"/>
    </row>
    <row r="101" spans="1:42" ht="12" thickTop="1" x14ac:dyDescent="0.2">
      <c r="A101" s="41"/>
      <c r="L101" s="103"/>
      <c r="R101" s="112"/>
      <c r="S101" s="112"/>
      <c r="T101" s="112"/>
      <c r="U101" s="112"/>
      <c r="V101" s="112"/>
      <c r="W101" s="112"/>
      <c r="X101" s="112"/>
      <c r="Y101" s="112"/>
      <c r="Z101" s="112"/>
      <c r="AP101" s="41"/>
    </row>
    <row r="102" spans="1:42" x14ac:dyDescent="0.2">
      <c r="A102" s="41"/>
      <c r="L102" s="103"/>
      <c r="R102" s="112"/>
      <c r="S102" s="112"/>
      <c r="T102" s="112"/>
      <c r="U102" s="112"/>
      <c r="V102" s="112"/>
      <c r="W102" s="112"/>
      <c r="X102" s="112"/>
      <c r="Y102" s="112"/>
      <c r="Z102" s="112"/>
      <c r="AP102" s="41"/>
    </row>
    <row r="103" spans="1:42" x14ac:dyDescent="0.2">
      <c r="A103" s="41"/>
      <c r="L103" s="103"/>
      <c r="R103" s="112"/>
      <c r="S103" s="112"/>
      <c r="T103" s="112"/>
      <c r="U103" s="112"/>
      <c r="V103" s="112"/>
      <c r="W103" s="112"/>
      <c r="X103" s="112"/>
      <c r="Y103" s="112"/>
      <c r="Z103" s="112"/>
      <c r="AP103" s="41"/>
    </row>
    <row r="104" spans="1:42" x14ac:dyDescent="0.2">
      <c r="A104" s="41"/>
      <c r="L104" s="103"/>
      <c r="R104" s="112"/>
      <c r="S104" s="112"/>
      <c r="T104" s="112"/>
      <c r="U104" s="112"/>
      <c r="V104" s="112"/>
      <c r="W104" s="112"/>
      <c r="X104" s="112"/>
      <c r="Y104" s="112"/>
      <c r="Z104" s="112"/>
      <c r="AP104" s="41"/>
    </row>
    <row r="105" spans="1:42" x14ac:dyDescent="0.2">
      <c r="A105" s="41"/>
      <c r="L105" s="103"/>
      <c r="R105" s="112"/>
      <c r="S105" s="112"/>
      <c r="T105" s="112"/>
      <c r="U105" s="112"/>
      <c r="V105" s="112"/>
      <c r="W105" s="112"/>
      <c r="X105" s="112"/>
      <c r="Y105" s="112"/>
      <c r="Z105" s="112"/>
      <c r="AP105" s="41"/>
    </row>
    <row r="106" spans="1:42" x14ac:dyDescent="0.2">
      <c r="A106" s="41"/>
      <c r="L106" s="103"/>
      <c r="R106" s="112"/>
      <c r="S106" s="112"/>
      <c r="T106" s="112"/>
      <c r="U106" s="112"/>
      <c r="V106" s="112"/>
      <c r="W106" s="112"/>
      <c r="X106" s="112"/>
      <c r="Y106" s="112"/>
      <c r="Z106" s="112"/>
      <c r="AP106" s="41"/>
    </row>
    <row r="107" spans="1:42" x14ac:dyDescent="0.2">
      <c r="A107" s="41"/>
      <c r="L107" s="103"/>
      <c r="R107" s="112"/>
      <c r="S107" s="112"/>
      <c r="T107" s="112"/>
      <c r="U107" s="112"/>
      <c r="V107" s="112"/>
      <c r="W107" s="112"/>
      <c r="X107" s="112"/>
      <c r="Y107" s="112"/>
      <c r="Z107" s="112"/>
      <c r="AP107" s="41"/>
    </row>
    <row r="108" spans="1:42" x14ac:dyDescent="0.2">
      <c r="A108" s="41"/>
      <c r="L108" s="103"/>
      <c r="R108" s="112"/>
      <c r="S108" s="112"/>
      <c r="T108" s="112"/>
      <c r="U108" s="112"/>
      <c r="V108" s="112"/>
      <c r="W108" s="112"/>
      <c r="X108" s="112"/>
      <c r="Y108" s="112"/>
      <c r="Z108" s="112"/>
      <c r="AP108" s="41"/>
    </row>
    <row r="109" spans="1:42" x14ac:dyDescent="0.2">
      <c r="A109" s="41"/>
      <c r="L109" s="103"/>
      <c r="R109" s="112"/>
      <c r="S109" s="112"/>
      <c r="T109" s="112"/>
      <c r="U109" s="112"/>
      <c r="V109" s="112"/>
      <c r="W109" s="112"/>
      <c r="X109" s="112"/>
      <c r="Y109" s="112"/>
      <c r="Z109" s="112"/>
      <c r="AP109" s="41"/>
    </row>
    <row r="110" spans="1:42" x14ac:dyDescent="0.2">
      <c r="A110" s="41"/>
      <c r="L110" s="103"/>
      <c r="R110" s="112"/>
      <c r="S110" s="112"/>
      <c r="T110" s="112"/>
      <c r="U110" s="112"/>
      <c r="V110" s="112"/>
      <c r="W110" s="112"/>
      <c r="X110" s="112"/>
      <c r="Y110" s="112"/>
      <c r="Z110" s="112"/>
      <c r="AP110" s="41"/>
    </row>
    <row r="111" spans="1:42" x14ac:dyDescent="0.2">
      <c r="A111" s="41"/>
      <c r="L111" s="103"/>
      <c r="R111" s="112"/>
      <c r="S111" s="112"/>
      <c r="T111" s="112"/>
      <c r="U111" s="112"/>
      <c r="V111" s="112"/>
      <c r="W111" s="112"/>
      <c r="X111" s="112"/>
      <c r="Y111" s="112"/>
      <c r="Z111" s="112"/>
      <c r="AP111" s="41"/>
    </row>
    <row r="112" spans="1:42" x14ac:dyDescent="0.2">
      <c r="A112" s="41"/>
      <c r="L112" s="103"/>
      <c r="R112" s="112"/>
      <c r="S112" s="112"/>
      <c r="T112" s="112"/>
      <c r="U112" s="112"/>
      <c r="V112" s="112"/>
      <c r="W112" s="112"/>
      <c r="X112" s="112"/>
      <c r="Y112" s="112"/>
      <c r="Z112" s="112"/>
      <c r="AP112" s="41"/>
    </row>
    <row r="113" spans="1:42" x14ac:dyDescent="0.2">
      <c r="A113" s="41"/>
      <c r="L113" s="103"/>
      <c r="R113" s="112"/>
      <c r="S113" s="112"/>
      <c r="T113" s="112"/>
      <c r="U113" s="112"/>
      <c r="V113" s="112"/>
      <c r="W113" s="112"/>
      <c r="X113" s="112"/>
      <c r="Y113" s="112"/>
      <c r="Z113" s="112"/>
      <c r="AP113" s="41"/>
    </row>
    <row r="114" spans="1:42" x14ac:dyDescent="0.2">
      <c r="A114" s="41"/>
      <c r="L114" s="103"/>
      <c r="R114" s="112"/>
      <c r="S114" s="112"/>
      <c r="T114" s="112"/>
      <c r="U114" s="112"/>
      <c r="V114" s="112"/>
      <c r="W114" s="112"/>
      <c r="X114" s="112"/>
      <c r="Y114" s="112"/>
      <c r="Z114" s="112"/>
      <c r="AP114" s="41"/>
    </row>
    <row r="115" spans="1:42" x14ac:dyDescent="0.2">
      <c r="A115" s="41"/>
      <c r="L115" s="103"/>
      <c r="R115" s="112"/>
      <c r="S115" s="112"/>
      <c r="T115" s="112"/>
      <c r="U115" s="112"/>
      <c r="V115" s="112"/>
      <c r="W115" s="112"/>
      <c r="X115" s="112"/>
      <c r="Y115" s="112"/>
      <c r="Z115" s="112"/>
      <c r="AP115" s="41"/>
    </row>
    <row r="116" spans="1:42" x14ac:dyDescent="0.2">
      <c r="A116" s="41"/>
      <c r="L116" s="103"/>
      <c r="R116" s="112"/>
      <c r="S116" s="112"/>
      <c r="T116" s="112"/>
      <c r="U116" s="112"/>
      <c r="V116" s="112"/>
      <c r="W116" s="112"/>
      <c r="X116" s="112"/>
      <c r="Y116" s="112"/>
      <c r="Z116" s="112"/>
      <c r="AP116" s="41"/>
    </row>
    <row r="117" spans="1:42" x14ac:dyDescent="0.2">
      <c r="A117" s="41"/>
      <c r="L117" s="103"/>
      <c r="R117" s="112"/>
      <c r="S117" s="112"/>
      <c r="T117" s="112"/>
      <c r="U117" s="112"/>
      <c r="V117" s="112"/>
      <c r="W117" s="112"/>
      <c r="X117" s="112"/>
      <c r="Y117" s="112"/>
      <c r="Z117" s="112"/>
      <c r="AP117" s="41"/>
    </row>
    <row r="118" spans="1:42" x14ac:dyDescent="0.2">
      <c r="A118" s="41"/>
      <c r="L118" s="103"/>
      <c r="R118" s="112"/>
      <c r="S118" s="112"/>
      <c r="T118" s="112"/>
      <c r="U118" s="112"/>
      <c r="V118" s="112"/>
      <c r="W118" s="112"/>
      <c r="X118" s="112"/>
      <c r="Y118" s="112"/>
      <c r="Z118" s="112"/>
      <c r="AP118" s="41"/>
    </row>
    <row r="119" spans="1:42" x14ac:dyDescent="0.2">
      <c r="A119" s="41"/>
      <c r="L119" s="103"/>
      <c r="R119" s="112"/>
      <c r="S119" s="112"/>
      <c r="T119" s="112"/>
      <c r="U119" s="112"/>
      <c r="V119" s="112"/>
      <c r="W119" s="112"/>
      <c r="X119" s="112"/>
      <c r="Y119" s="112"/>
      <c r="Z119" s="112"/>
      <c r="AP119" s="41"/>
    </row>
    <row r="120" spans="1:42" x14ac:dyDescent="0.2">
      <c r="A120" s="41"/>
      <c r="L120" s="103"/>
      <c r="R120" s="112"/>
      <c r="S120" s="112"/>
      <c r="T120" s="112"/>
      <c r="U120" s="112"/>
      <c r="V120" s="112"/>
      <c r="W120" s="112"/>
      <c r="X120" s="112"/>
      <c r="Y120" s="112"/>
      <c r="Z120" s="112"/>
      <c r="AP120" s="41"/>
    </row>
    <row r="121" spans="1:42" x14ac:dyDescent="0.2">
      <c r="A121" s="41"/>
      <c r="L121" s="103"/>
      <c r="R121" s="112"/>
      <c r="S121" s="112"/>
      <c r="T121" s="112"/>
      <c r="U121" s="112"/>
      <c r="V121" s="112"/>
      <c r="W121" s="112"/>
      <c r="X121" s="112"/>
      <c r="Y121" s="112"/>
      <c r="Z121" s="112"/>
      <c r="AP121" s="41"/>
    </row>
    <row r="122" spans="1:42" x14ac:dyDescent="0.2">
      <c r="A122" s="41"/>
      <c r="L122" s="103"/>
      <c r="R122" s="112"/>
      <c r="S122" s="112"/>
      <c r="T122" s="112"/>
      <c r="U122" s="112"/>
      <c r="V122" s="112"/>
      <c r="W122" s="112"/>
      <c r="X122" s="112"/>
      <c r="Y122" s="112"/>
      <c r="Z122" s="112"/>
      <c r="AP122" s="41"/>
    </row>
    <row r="123" spans="1:42" x14ac:dyDescent="0.2">
      <c r="A123" s="41"/>
      <c r="L123" s="103"/>
      <c r="R123" s="112"/>
      <c r="S123" s="112"/>
      <c r="T123" s="112"/>
      <c r="U123" s="112"/>
      <c r="V123" s="112"/>
      <c r="W123" s="112"/>
      <c r="X123" s="112"/>
      <c r="Y123" s="112"/>
      <c r="Z123" s="112"/>
      <c r="AP123" s="41"/>
    </row>
    <row r="124" spans="1:42" x14ac:dyDescent="0.2">
      <c r="A124" s="41"/>
      <c r="L124" s="103"/>
      <c r="R124" s="112"/>
      <c r="S124" s="112"/>
      <c r="T124" s="112"/>
      <c r="U124" s="112"/>
      <c r="V124" s="112"/>
      <c r="W124" s="112"/>
      <c r="X124" s="112"/>
      <c r="Y124" s="112"/>
      <c r="Z124" s="112"/>
      <c r="AP124" s="41"/>
    </row>
    <row r="125" spans="1:42" x14ac:dyDescent="0.2">
      <c r="A125" s="41"/>
      <c r="L125" s="103"/>
      <c r="R125" s="112"/>
      <c r="S125" s="112"/>
      <c r="T125" s="112"/>
      <c r="U125" s="112"/>
      <c r="V125" s="112"/>
      <c r="W125" s="112"/>
      <c r="X125" s="112"/>
      <c r="Y125" s="112"/>
      <c r="Z125" s="112"/>
      <c r="AP125" s="41"/>
    </row>
    <row r="126" spans="1:42" x14ac:dyDescent="0.2">
      <c r="A126" s="41"/>
      <c r="L126" s="103"/>
      <c r="R126" s="112"/>
      <c r="S126" s="112"/>
      <c r="T126" s="112"/>
      <c r="U126" s="112"/>
      <c r="V126" s="112"/>
      <c r="W126" s="112"/>
      <c r="X126" s="112"/>
      <c r="Y126" s="112"/>
      <c r="Z126" s="112"/>
      <c r="AP126" s="41"/>
    </row>
    <row r="127" spans="1:42" x14ac:dyDescent="0.2">
      <c r="A127" s="41"/>
      <c r="L127" s="103"/>
      <c r="R127" s="112"/>
      <c r="S127" s="112"/>
      <c r="T127" s="112"/>
      <c r="U127" s="112"/>
      <c r="V127" s="112"/>
      <c r="W127" s="112"/>
      <c r="X127" s="112"/>
      <c r="Y127" s="112"/>
      <c r="Z127" s="112"/>
      <c r="AP127" s="41"/>
    </row>
    <row r="128" spans="1:42" x14ac:dyDescent="0.2">
      <c r="A128" s="41"/>
      <c r="L128" s="103"/>
      <c r="R128" s="112"/>
      <c r="S128" s="112"/>
      <c r="T128" s="112"/>
      <c r="U128" s="112"/>
      <c r="V128" s="112"/>
      <c r="W128" s="112"/>
      <c r="X128" s="112"/>
      <c r="Y128" s="112"/>
      <c r="Z128" s="112"/>
      <c r="AP128" s="41"/>
    </row>
    <row r="129" spans="1:42" x14ac:dyDescent="0.2">
      <c r="A129" s="41"/>
      <c r="L129" s="103"/>
      <c r="R129" s="112"/>
      <c r="S129" s="112"/>
      <c r="T129" s="112"/>
      <c r="U129" s="112"/>
      <c r="V129" s="112"/>
      <c r="W129" s="112"/>
      <c r="X129" s="112"/>
      <c r="Y129" s="112"/>
      <c r="Z129" s="112"/>
      <c r="AP129" s="41"/>
    </row>
    <row r="130" spans="1:42" x14ac:dyDescent="0.2">
      <c r="A130" s="41"/>
      <c r="L130" s="103"/>
      <c r="R130" s="112"/>
      <c r="S130" s="112"/>
      <c r="T130" s="112"/>
      <c r="U130" s="112"/>
      <c r="V130" s="112"/>
      <c r="W130" s="112"/>
      <c r="X130" s="112"/>
      <c r="Y130" s="112"/>
      <c r="Z130" s="112"/>
      <c r="AP130" s="41"/>
    </row>
    <row r="131" spans="1:42" x14ac:dyDescent="0.2">
      <c r="A131" s="41"/>
      <c r="L131" s="103"/>
      <c r="R131" s="112"/>
      <c r="S131" s="112"/>
      <c r="T131" s="112"/>
      <c r="U131" s="112"/>
      <c r="V131" s="112"/>
      <c r="W131" s="112"/>
      <c r="X131" s="112"/>
      <c r="Y131" s="112"/>
      <c r="Z131" s="112"/>
      <c r="AP131" s="41"/>
    </row>
    <row r="132" spans="1:42" x14ac:dyDescent="0.2">
      <c r="A132" s="41"/>
      <c r="L132" s="103"/>
      <c r="R132" s="112"/>
      <c r="S132" s="112"/>
      <c r="T132" s="112"/>
      <c r="U132" s="112"/>
      <c r="V132" s="112"/>
      <c r="W132" s="112"/>
      <c r="X132" s="112"/>
      <c r="Y132" s="112"/>
      <c r="Z132" s="112"/>
      <c r="AP132" s="41"/>
    </row>
    <row r="133" spans="1:42" x14ac:dyDescent="0.2">
      <c r="A133" s="41"/>
      <c r="L133" s="103"/>
      <c r="R133" s="112"/>
      <c r="S133" s="112"/>
      <c r="T133" s="112"/>
      <c r="U133" s="112"/>
      <c r="V133" s="112"/>
      <c r="W133" s="112"/>
      <c r="X133" s="112"/>
      <c r="Y133" s="112"/>
      <c r="Z133" s="112"/>
      <c r="AP133" s="41"/>
    </row>
    <row r="134" spans="1:42" x14ac:dyDescent="0.2">
      <c r="A134" s="41"/>
      <c r="L134" s="103"/>
      <c r="R134" s="112"/>
      <c r="S134" s="112"/>
      <c r="T134" s="112"/>
      <c r="U134" s="112"/>
      <c r="V134" s="112"/>
      <c r="W134" s="112"/>
      <c r="X134" s="112"/>
      <c r="Y134" s="112"/>
      <c r="Z134" s="112"/>
      <c r="AP134" s="41"/>
    </row>
    <row r="135" spans="1:42" x14ac:dyDescent="0.2">
      <c r="A135" s="41"/>
      <c r="L135" s="103"/>
      <c r="R135" s="112"/>
      <c r="S135" s="112"/>
      <c r="T135" s="112"/>
      <c r="U135" s="112"/>
      <c r="V135" s="112"/>
      <c r="W135" s="112"/>
      <c r="X135" s="112"/>
      <c r="Y135" s="112"/>
      <c r="Z135" s="112"/>
      <c r="AP135" s="41"/>
    </row>
    <row r="136" spans="1:42" x14ac:dyDescent="0.2">
      <c r="A136" s="41"/>
      <c r="L136" s="103"/>
      <c r="R136" s="112"/>
      <c r="S136" s="112"/>
      <c r="T136" s="112"/>
      <c r="U136" s="112"/>
      <c r="V136" s="112"/>
      <c r="W136" s="112"/>
      <c r="X136" s="112"/>
      <c r="Y136" s="112"/>
      <c r="Z136" s="112"/>
      <c r="AP136" s="41"/>
    </row>
    <row r="137" spans="1:42" x14ac:dyDescent="0.2">
      <c r="A137" s="41"/>
      <c r="L137" s="103"/>
      <c r="R137" s="112"/>
      <c r="S137" s="112"/>
      <c r="T137" s="112"/>
      <c r="U137" s="112"/>
      <c r="V137" s="112"/>
      <c r="W137" s="112"/>
      <c r="X137" s="112"/>
      <c r="Y137" s="112"/>
      <c r="Z137" s="112"/>
      <c r="AP137" s="41"/>
    </row>
    <row r="138" spans="1:42" x14ac:dyDescent="0.2">
      <c r="A138" s="41"/>
      <c r="L138" s="103"/>
      <c r="R138" s="112"/>
      <c r="S138" s="112"/>
      <c r="T138" s="112"/>
      <c r="U138" s="112"/>
      <c r="V138" s="112"/>
      <c r="W138" s="112"/>
      <c r="X138" s="112"/>
      <c r="Y138" s="112"/>
      <c r="Z138" s="112"/>
      <c r="AP138" s="41"/>
    </row>
    <row r="139" spans="1:42" x14ac:dyDescent="0.2">
      <c r="A139" s="41"/>
      <c r="L139" s="103"/>
      <c r="R139" s="112"/>
      <c r="S139" s="112"/>
      <c r="T139" s="112"/>
      <c r="U139" s="112"/>
      <c r="V139" s="112"/>
      <c r="W139" s="112"/>
      <c r="X139" s="112"/>
      <c r="Y139" s="112"/>
      <c r="Z139" s="112"/>
      <c r="AP139" s="41"/>
    </row>
    <row r="140" spans="1:42" x14ac:dyDescent="0.2">
      <c r="A140" s="41"/>
      <c r="L140" s="103"/>
      <c r="R140" s="112"/>
      <c r="S140" s="112"/>
      <c r="T140" s="112"/>
      <c r="U140" s="112"/>
      <c r="V140" s="112"/>
      <c r="W140" s="112"/>
      <c r="X140" s="112"/>
      <c r="Y140" s="112"/>
      <c r="Z140" s="112"/>
      <c r="AP140" s="41"/>
    </row>
    <row r="141" spans="1:42" x14ac:dyDescent="0.2">
      <c r="A141" s="41"/>
      <c r="L141" s="103"/>
      <c r="R141" s="112"/>
      <c r="S141" s="112"/>
      <c r="T141" s="112"/>
      <c r="U141" s="112"/>
      <c r="V141" s="112"/>
      <c r="W141" s="112"/>
      <c r="X141" s="112"/>
      <c r="Y141" s="112"/>
      <c r="Z141" s="112"/>
      <c r="AP141" s="41"/>
    </row>
    <row r="142" spans="1:42" x14ac:dyDescent="0.2">
      <c r="A142" s="41"/>
      <c r="L142" s="103"/>
      <c r="R142" s="112"/>
      <c r="S142" s="112"/>
      <c r="T142" s="112"/>
      <c r="U142" s="112"/>
      <c r="V142" s="112"/>
      <c r="W142" s="112"/>
      <c r="X142" s="112"/>
      <c r="Y142" s="112"/>
      <c r="Z142" s="112"/>
      <c r="AP142" s="41"/>
    </row>
    <row r="143" spans="1:42" x14ac:dyDescent="0.2">
      <c r="A143" s="41"/>
      <c r="L143" s="103"/>
      <c r="R143" s="112"/>
      <c r="S143" s="112"/>
      <c r="T143" s="112"/>
      <c r="U143" s="112"/>
      <c r="V143" s="112"/>
      <c r="W143" s="112"/>
      <c r="X143" s="112"/>
      <c r="Y143" s="112"/>
      <c r="Z143" s="112"/>
      <c r="AP143" s="41"/>
    </row>
    <row r="144" spans="1:42" x14ac:dyDescent="0.2">
      <c r="A144" s="41"/>
      <c r="L144" s="103"/>
      <c r="R144" s="112"/>
      <c r="S144" s="112"/>
      <c r="T144" s="112"/>
      <c r="U144" s="112"/>
      <c r="V144" s="112"/>
      <c r="W144" s="112"/>
      <c r="X144" s="112"/>
      <c r="Y144" s="112"/>
      <c r="Z144" s="112"/>
      <c r="AP144" s="41"/>
    </row>
    <row r="145" spans="1:42" x14ac:dyDescent="0.2">
      <c r="A145" s="41"/>
      <c r="L145" s="103"/>
      <c r="R145" s="112"/>
      <c r="S145" s="112"/>
      <c r="T145" s="112"/>
      <c r="U145" s="112"/>
      <c r="V145" s="112"/>
      <c r="W145" s="112"/>
      <c r="X145" s="112"/>
      <c r="Y145" s="112"/>
      <c r="Z145" s="112"/>
      <c r="AP145" s="41"/>
    </row>
    <row r="146" spans="1:42" x14ac:dyDescent="0.2">
      <c r="A146" s="41"/>
      <c r="L146" s="103"/>
      <c r="R146" s="112"/>
      <c r="S146" s="112"/>
      <c r="T146" s="112"/>
      <c r="U146" s="112"/>
      <c r="V146" s="112"/>
      <c r="W146" s="112"/>
      <c r="X146" s="112"/>
      <c r="Y146" s="112"/>
      <c r="Z146" s="112"/>
      <c r="AP146" s="41"/>
    </row>
    <row r="147" spans="1:42" x14ac:dyDescent="0.2">
      <c r="A147" s="41"/>
      <c r="L147" s="103"/>
      <c r="R147" s="112"/>
      <c r="S147" s="112"/>
      <c r="T147" s="112"/>
      <c r="U147" s="112"/>
      <c r="V147" s="112"/>
      <c r="W147" s="112"/>
      <c r="X147" s="112"/>
      <c r="Y147" s="112"/>
      <c r="Z147" s="112"/>
      <c r="AP147" s="41"/>
    </row>
    <row r="148" spans="1:42" x14ac:dyDescent="0.2">
      <c r="A148" s="41"/>
      <c r="L148" s="103"/>
      <c r="R148" s="112"/>
      <c r="S148" s="112"/>
      <c r="T148" s="112"/>
      <c r="U148" s="112"/>
      <c r="V148" s="112"/>
      <c r="W148" s="112"/>
      <c r="X148" s="112"/>
      <c r="Y148" s="112"/>
      <c r="Z148" s="112"/>
      <c r="AP148" s="41"/>
    </row>
    <row r="149" spans="1:42" x14ac:dyDescent="0.2">
      <c r="A149" s="41"/>
      <c r="L149" s="103"/>
      <c r="R149" s="112"/>
      <c r="S149" s="112"/>
      <c r="T149" s="112"/>
      <c r="U149" s="112"/>
      <c r="V149" s="112"/>
      <c r="W149" s="112"/>
      <c r="X149" s="112"/>
      <c r="Y149" s="112"/>
      <c r="Z149" s="112"/>
      <c r="AP149" s="41"/>
    </row>
    <row r="150" spans="1:42" x14ac:dyDescent="0.2">
      <c r="A150" s="41"/>
      <c r="L150" s="103"/>
      <c r="R150" s="112"/>
      <c r="S150" s="112"/>
      <c r="T150" s="112"/>
      <c r="U150" s="112"/>
      <c r="V150" s="112"/>
      <c r="W150" s="112"/>
      <c r="X150" s="112"/>
      <c r="Y150" s="112"/>
      <c r="Z150" s="112"/>
      <c r="AP150" s="41"/>
    </row>
    <row r="151" spans="1:42" x14ac:dyDescent="0.2">
      <c r="A151" s="41"/>
      <c r="L151" s="103"/>
      <c r="R151" s="112"/>
      <c r="S151" s="112"/>
      <c r="T151" s="112"/>
      <c r="U151" s="112"/>
      <c r="V151" s="112"/>
      <c r="W151" s="112"/>
      <c r="X151" s="112"/>
      <c r="Y151" s="112"/>
      <c r="Z151" s="112"/>
      <c r="AP151" s="41"/>
    </row>
    <row r="152" spans="1:42" x14ac:dyDescent="0.2">
      <c r="A152" s="41"/>
      <c r="L152" s="103"/>
      <c r="R152" s="112"/>
      <c r="S152" s="112"/>
      <c r="T152" s="112"/>
      <c r="U152" s="112"/>
      <c r="V152" s="112"/>
      <c r="W152" s="112"/>
      <c r="X152" s="112"/>
      <c r="Y152" s="112"/>
      <c r="Z152" s="112"/>
      <c r="AP152" s="41"/>
    </row>
    <row r="153" spans="1:42" x14ac:dyDescent="0.2">
      <c r="A153" s="41"/>
      <c r="L153" s="103"/>
      <c r="R153" s="112"/>
      <c r="S153" s="112"/>
      <c r="T153" s="112"/>
      <c r="U153" s="112"/>
      <c r="V153" s="112"/>
      <c r="W153" s="112"/>
      <c r="X153" s="112"/>
      <c r="Y153" s="112"/>
      <c r="Z153" s="112"/>
      <c r="AP153" s="41"/>
    </row>
    <row r="154" spans="1:42" x14ac:dyDescent="0.2">
      <c r="A154" s="41"/>
      <c r="L154" s="103"/>
      <c r="R154" s="112"/>
      <c r="S154" s="112"/>
      <c r="T154" s="112"/>
      <c r="U154" s="112"/>
      <c r="V154" s="112"/>
      <c r="W154" s="112"/>
      <c r="X154" s="112"/>
      <c r="Y154" s="112"/>
      <c r="Z154" s="112"/>
      <c r="AP154" s="41"/>
    </row>
    <row r="155" spans="1:42" x14ac:dyDescent="0.2">
      <c r="A155" s="41"/>
      <c r="L155" s="103"/>
      <c r="R155" s="112"/>
      <c r="S155" s="112"/>
      <c r="T155" s="112"/>
      <c r="U155" s="112"/>
      <c r="V155" s="112"/>
      <c r="W155" s="112"/>
      <c r="X155" s="112"/>
      <c r="Y155" s="112"/>
      <c r="Z155" s="112"/>
      <c r="AP155" s="41"/>
    </row>
    <row r="156" spans="1:42" x14ac:dyDescent="0.2">
      <c r="A156" s="41"/>
      <c r="L156" s="103"/>
      <c r="R156" s="112"/>
      <c r="S156" s="112"/>
      <c r="T156" s="112"/>
      <c r="U156" s="112"/>
      <c r="V156" s="112"/>
      <c r="W156" s="112"/>
      <c r="X156" s="112"/>
      <c r="Y156" s="112"/>
      <c r="Z156" s="112"/>
      <c r="AP156" s="41"/>
    </row>
    <row r="157" spans="1:42" x14ac:dyDescent="0.2">
      <c r="A157" s="41"/>
      <c r="L157" s="103"/>
      <c r="R157" s="112"/>
      <c r="S157" s="112"/>
      <c r="T157" s="112"/>
      <c r="U157" s="112"/>
      <c r="V157" s="112"/>
      <c r="W157" s="112"/>
      <c r="X157" s="112"/>
      <c r="Y157" s="112"/>
      <c r="Z157" s="112"/>
      <c r="AP157" s="41"/>
    </row>
    <row r="158" spans="1:42" x14ac:dyDescent="0.2">
      <c r="A158" s="41"/>
      <c r="L158" s="103"/>
      <c r="R158" s="112"/>
      <c r="S158" s="112"/>
      <c r="T158" s="112"/>
      <c r="U158" s="112"/>
      <c r="V158" s="112"/>
      <c r="W158" s="112"/>
      <c r="X158" s="112"/>
      <c r="Y158" s="112"/>
      <c r="Z158" s="112"/>
      <c r="AP158" s="41"/>
    </row>
    <row r="159" spans="1:42" x14ac:dyDescent="0.2">
      <c r="A159" s="41"/>
      <c r="L159" s="103"/>
      <c r="R159" s="112"/>
      <c r="S159" s="112"/>
      <c r="T159" s="112"/>
      <c r="U159" s="112"/>
      <c r="V159" s="112"/>
      <c r="W159" s="112"/>
      <c r="X159" s="112"/>
      <c r="Y159" s="112"/>
      <c r="Z159" s="112"/>
      <c r="AP159" s="41"/>
    </row>
    <row r="160" spans="1:42" x14ac:dyDescent="0.2">
      <c r="A160" s="41"/>
      <c r="L160" s="103"/>
      <c r="R160" s="112"/>
      <c r="S160" s="112"/>
      <c r="T160" s="112"/>
      <c r="U160" s="112"/>
      <c r="V160" s="112"/>
      <c r="W160" s="112"/>
      <c r="X160" s="112"/>
      <c r="Y160" s="112"/>
      <c r="Z160" s="112"/>
      <c r="AP160" s="41"/>
    </row>
    <row r="161" spans="1:42" x14ac:dyDescent="0.2">
      <c r="A161" s="41"/>
      <c r="L161" s="103"/>
      <c r="R161" s="112"/>
      <c r="S161" s="112"/>
      <c r="T161" s="112"/>
      <c r="U161" s="112"/>
      <c r="V161" s="112"/>
      <c r="W161" s="112"/>
      <c r="X161" s="112"/>
      <c r="Y161" s="112"/>
      <c r="Z161" s="112"/>
      <c r="AP161" s="41"/>
    </row>
    <row r="162" spans="1:42" x14ac:dyDescent="0.2">
      <c r="A162" s="41"/>
      <c r="L162" s="103"/>
      <c r="R162" s="112"/>
      <c r="S162" s="112"/>
      <c r="T162" s="112"/>
      <c r="U162" s="112"/>
      <c r="V162" s="112"/>
      <c r="W162" s="112"/>
      <c r="X162" s="112"/>
      <c r="Y162" s="112"/>
      <c r="Z162" s="112"/>
      <c r="AP162" s="41"/>
    </row>
    <row r="163" spans="1:42" x14ac:dyDescent="0.2">
      <c r="A163" s="41"/>
      <c r="L163" s="103"/>
      <c r="R163" s="112"/>
      <c r="S163" s="112"/>
      <c r="T163" s="112"/>
      <c r="U163" s="112"/>
      <c r="V163" s="112"/>
      <c r="W163" s="112"/>
      <c r="X163" s="112"/>
      <c r="Y163" s="112"/>
      <c r="Z163" s="112"/>
      <c r="AP163" s="41"/>
    </row>
    <row r="164" spans="1:42" x14ac:dyDescent="0.2">
      <c r="A164" s="41"/>
      <c r="L164" s="103"/>
      <c r="R164" s="112"/>
      <c r="S164" s="112"/>
      <c r="T164" s="112"/>
      <c r="U164" s="112"/>
      <c r="V164" s="112"/>
      <c r="W164" s="112"/>
      <c r="X164" s="112"/>
      <c r="Y164" s="112"/>
      <c r="Z164" s="112"/>
      <c r="AP164" s="41"/>
    </row>
    <row r="165" spans="1:42" x14ac:dyDescent="0.2">
      <c r="A165" s="41"/>
      <c r="L165" s="103"/>
      <c r="R165" s="112"/>
      <c r="S165" s="112"/>
      <c r="T165" s="112"/>
      <c r="U165" s="112"/>
      <c r="V165" s="112"/>
      <c r="W165" s="112"/>
      <c r="X165" s="112"/>
      <c r="Y165" s="112"/>
      <c r="Z165" s="112"/>
      <c r="AP165" s="41"/>
    </row>
    <row r="166" spans="1:42" x14ac:dyDescent="0.2">
      <c r="A166" s="41"/>
      <c r="L166" s="103"/>
      <c r="R166" s="112"/>
      <c r="S166" s="112"/>
      <c r="T166" s="112"/>
      <c r="U166" s="112"/>
      <c r="V166" s="112"/>
      <c r="W166" s="112"/>
      <c r="X166" s="112"/>
      <c r="Y166" s="112"/>
      <c r="Z166" s="112"/>
      <c r="AP166" s="41"/>
    </row>
    <row r="167" spans="1:42" x14ac:dyDescent="0.2">
      <c r="A167" s="41"/>
      <c r="L167" s="103"/>
      <c r="R167" s="112"/>
      <c r="S167" s="112"/>
      <c r="T167" s="112"/>
      <c r="U167" s="112"/>
      <c r="V167" s="112"/>
      <c r="W167" s="112"/>
      <c r="X167" s="112"/>
      <c r="Y167" s="112"/>
      <c r="Z167" s="112"/>
      <c r="AP167" s="41"/>
    </row>
    <row r="168" spans="1:42" x14ac:dyDescent="0.2">
      <c r="A168" s="41"/>
      <c r="L168" s="103"/>
      <c r="R168" s="112"/>
      <c r="S168" s="112"/>
      <c r="T168" s="112"/>
      <c r="U168" s="112"/>
      <c r="V168" s="112"/>
      <c r="W168" s="112"/>
      <c r="X168" s="112"/>
      <c r="Y168" s="112"/>
      <c r="Z168" s="112"/>
      <c r="AP168" s="41"/>
    </row>
    <row r="169" spans="1:42" x14ac:dyDescent="0.2">
      <c r="A169" s="41"/>
      <c r="L169" s="103"/>
      <c r="R169" s="112"/>
      <c r="S169" s="112"/>
      <c r="T169" s="112"/>
      <c r="U169" s="112"/>
      <c r="V169" s="112"/>
      <c r="W169" s="112"/>
      <c r="X169" s="112"/>
      <c r="Y169" s="112"/>
      <c r="Z169" s="112"/>
      <c r="AP169" s="41"/>
    </row>
    <row r="170" spans="1:42" x14ac:dyDescent="0.2">
      <c r="A170" s="41"/>
      <c r="L170" s="103"/>
      <c r="R170" s="112"/>
      <c r="S170" s="112"/>
      <c r="T170" s="112"/>
      <c r="U170" s="112"/>
      <c r="V170" s="112"/>
      <c r="W170" s="112"/>
      <c r="X170" s="112"/>
      <c r="Y170" s="112"/>
      <c r="Z170" s="112"/>
      <c r="AP170" s="41"/>
    </row>
    <row r="171" spans="1:42" x14ac:dyDescent="0.2">
      <c r="A171" s="41"/>
      <c r="L171" s="103"/>
      <c r="R171" s="112"/>
      <c r="S171" s="112"/>
      <c r="T171" s="112"/>
      <c r="U171" s="112"/>
      <c r="V171" s="112"/>
      <c r="W171" s="112"/>
      <c r="X171" s="112"/>
      <c r="Y171" s="112"/>
      <c r="Z171" s="112"/>
      <c r="AP171" s="41"/>
    </row>
    <row r="172" spans="1:42" x14ac:dyDescent="0.2">
      <c r="A172" s="41"/>
      <c r="L172" s="103"/>
      <c r="R172" s="112"/>
      <c r="S172" s="112"/>
      <c r="T172" s="112"/>
      <c r="U172" s="112"/>
      <c r="V172" s="112"/>
      <c r="W172" s="112"/>
      <c r="X172" s="112"/>
      <c r="Y172" s="112"/>
      <c r="Z172" s="112"/>
      <c r="AP172" s="41"/>
    </row>
    <row r="173" spans="1:42" x14ac:dyDescent="0.2">
      <c r="A173" s="41"/>
      <c r="L173" s="103"/>
      <c r="R173" s="112"/>
      <c r="S173" s="112"/>
      <c r="T173" s="112"/>
      <c r="U173" s="112"/>
      <c r="V173" s="112"/>
      <c r="W173" s="112"/>
      <c r="X173" s="112"/>
      <c r="Y173" s="112"/>
      <c r="Z173" s="112"/>
      <c r="AP173" s="41"/>
    </row>
    <row r="174" spans="1:42" x14ac:dyDescent="0.2">
      <c r="A174" s="41"/>
      <c r="L174" s="103"/>
      <c r="R174" s="112"/>
      <c r="S174" s="112"/>
      <c r="T174" s="112"/>
      <c r="U174" s="112"/>
      <c r="V174" s="112"/>
      <c r="W174" s="112"/>
      <c r="X174" s="112"/>
      <c r="Y174" s="112"/>
      <c r="Z174" s="112"/>
      <c r="AP174" s="41"/>
    </row>
    <row r="175" spans="1:42" x14ac:dyDescent="0.2">
      <c r="A175" s="41"/>
      <c r="L175" s="103"/>
      <c r="R175" s="112"/>
      <c r="S175" s="112"/>
      <c r="T175" s="112"/>
      <c r="U175" s="112"/>
      <c r="V175" s="112"/>
      <c r="W175" s="112"/>
      <c r="X175" s="112"/>
      <c r="Y175" s="112"/>
      <c r="Z175" s="112"/>
      <c r="AP175" s="41"/>
    </row>
    <row r="176" spans="1:42" x14ac:dyDescent="0.2">
      <c r="A176" s="41"/>
      <c r="L176" s="103"/>
      <c r="R176" s="112"/>
      <c r="S176" s="112"/>
      <c r="T176" s="112"/>
      <c r="U176" s="112"/>
      <c r="V176" s="112"/>
      <c r="W176" s="112"/>
      <c r="X176" s="112"/>
      <c r="Y176" s="112"/>
      <c r="Z176" s="112"/>
      <c r="AP176" s="41"/>
    </row>
    <row r="177" spans="1:42" x14ac:dyDescent="0.2">
      <c r="A177" s="41"/>
      <c r="L177" s="103"/>
      <c r="R177" s="112"/>
      <c r="S177" s="112"/>
      <c r="T177" s="112"/>
      <c r="U177" s="112"/>
      <c r="V177" s="112"/>
      <c r="W177" s="112"/>
      <c r="X177" s="112"/>
      <c r="Y177" s="112"/>
      <c r="Z177" s="112"/>
      <c r="AP177" s="41"/>
    </row>
    <row r="178" spans="1:42" x14ac:dyDescent="0.2">
      <c r="A178" s="41"/>
      <c r="L178" s="103"/>
      <c r="R178" s="112"/>
      <c r="S178" s="112"/>
      <c r="T178" s="112"/>
      <c r="U178" s="112"/>
      <c r="V178" s="112"/>
      <c r="W178" s="112"/>
      <c r="X178" s="112"/>
      <c r="Y178" s="112"/>
      <c r="Z178" s="112"/>
      <c r="AP178" s="41"/>
    </row>
    <row r="179" spans="1:42" x14ac:dyDescent="0.2">
      <c r="A179" s="41"/>
      <c r="L179" s="103"/>
      <c r="R179" s="112"/>
      <c r="S179" s="112"/>
      <c r="T179" s="112"/>
      <c r="U179" s="112"/>
      <c r="V179" s="112"/>
      <c r="W179" s="112"/>
      <c r="X179" s="112"/>
      <c r="Y179" s="112"/>
      <c r="Z179" s="112"/>
      <c r="AP179" s="41"/>
    </row>
    <row r="180" spans="1:42" x14ac:dyDescent="0.2">
      <c r="A180" s="41"/>
      <c r="L180" s="103"/>
      <c r="R180" s="112"/>
      <c r="S180" s="112"/>
      <c r="T180" s="112"/>
      <c r="U180" s="112"/>
      <c r="V180" s="112"/>
      <c r="W180" s="112"/>
      <c r="X180" s="112"/>
      <c r="Y180" s="112"/>
      <c r="Z180" s="112"/>
      <c r="AP180" s="41"/>
    </row>
    <row r="181" spans="1:42" x14ac:dyDescent="0.2">
      <c r="A181" s="41"/>
      <c r="L181" s="103"/>
      <c r="R181" s="112"/>
      <c r="S181" s="112"/>
      <c r="T181" s="112"/>
      <c r="U181" s="112"/>
      <c r="V181" s="112"/>
      <c r="W181" s="112"/>
      <c r="X181" s="112"/>
      <c r="Y181" s="112"/>
      <c r="Z181" s="112"/>
      <c r="AP181" s="41"/>
    </row>
    <row r="182" spans="1:42" x14ac:dyDescent="0.2">
      <c r="A182" s="41"/>
      <c r="L182" s="103"/>
      <c r="R182" s="112"/>
      <c r="S182" s="112"/>
      <c r="T182" s="112"/>
      <c r="U182" s="112"/>
      <c r="V182" s="112"/>
      <c r="W182" s="112"/>
      <c r="X182" s="112"/>
      <c r="Y182" s="112"/>
      <c r="Z182" s="112"/>
      <c r="AP182" s="41"/>
    </row>
    <row r="183" spans="1:42" x14ac:dyDescent="0.2">
      <c r="A183" s="41"/>
      <c r="L183" s="103"/>
      <c r="R183" s="112"/>
      <c r="S183" s="112"/>
      <c r="T183" s="112"/>
      <c r="U183" s="112"/>
      <c r="V183" s="112"/>
      <c r="W183" s="112"/>
      <c r="X183" s="112"/>
      <c r="Y183" s="112"/>
      <c r="Z183" s="112"/>
      <c r="AP183" s="41"/>
    </row>
    <row r="184" spans="1:42" x14ac:dyDescent="0.2">
      <c r="A184" s="41"/>
      <c r="L184" s="103"/>
      <c r="R184" s="112"/>
      <c r="S184" s="112"/>
      <c r="T184" s="112"/>
      <c r="U184" s="112"/>
      <c r="V184" s="112"/>
      <c r="W184" s="112"/>
      <c r="X184" s="112"/>
      <c r="Y184" s="112"/>
      <c r="Z184" s="112"/>
      <c r="AP184" s="41"/>
    </row>
    <row r="185" spans="1:42" x14ac:dyDescent="0.2">
      <c r="A185" s="41"/>
      <c r="L185" s="103"/>
      <c r="R185" s="112"/>
      <c r="S185" s="112"/>
      <c r="T185" s="112"/>
      <c r="U185" s="112"/>
      <c r="V185" s="112"/>
      <c r="W185" s="112"/>
      <c r="X185" s="112"/>
      <c r="Y185" s="112"/>
      <c r="Z185" s="112"/>
      <c r="AP185" s="41"/>
    </row>
    <row r="186" spans="1:42" x14ac:dyDescent="0.2">
      <c r="A186" s="41"/>
      <c r="L186" s="103"/>
      <c r="R186" s="112"/>
      <c r="S186" s="112"/>
      <c r="T186" s="112"/>
      <c r="U186" s="112"/>
      <c r="V186" s="112"/>
      <c r="W186" s="112"/>
      <c r="X186" s="112"/>
      <c r="Y186" s="112"/>
      <c r="Z186" s="112"/>
      <c r="AP186" s="41"/>
    </row>
    <row r="187" spans="1:42" x14ac:dyDescent="0.2">
      <c r="A187" s="41"/>
      <c r="L187" s="103"/>
      <c r="R187" s="112"/>
      <c r="S187" s="112"/>
      <c r="T187" s="112"/>
      <c r="U187" s="112"/>
      <c r="V187" s="112"/>
      <c r="W187" s="112"/>
      <c r="X187" s="112"/>
      <c r="Y187" s="112"/>
      <c r="Z187" s="112"/>
      <c r="AP187" s="41"/>
    </row>
    <row r="188" spans="1:42" x14ac:dyDescent="0.2">
      <c r="A188" s="41"/>
      <c r="L188" s="103"/>
      <c r="R188" s="112"/>
      <c r="S188" s="112"/>
      <c r="T188" s="112"/>
      <c r="U188" s="112"/>
      <c r="V188" s="112"/>
      <c r="W188" s="112"/>
      <c r="X188" s="112"/>
      <c r="Y188" s="112"/>
      <c r="Z188" s="112"/>
      <c r="AP188" s="41"/>
    </row>
    <row r="189" spans="1:42" x14ac:dyDescent="0.2">
      <c r="A189" s="41"/>
      <c r="L189" s="103"/>
      <c r="R189" s="112"/>
      <c r="S189" s="112"/>
      <c r="T189" s="112"/>
      <c r="U189" s="112"/>
      <c r="V189" s="112"/>
      <c r="W189" s="112"/>
      <c r="X189" s="112"/>
      <c r="Y189" s="112"/>
      <c r="Z189" s="112"/>
      <c r="AP189" s="41"/>
    </row>
    <row r="190" spans="1:42" x14ac:dyDescent="0.2">
      <c r="A190" s="41"/>
      <c r="L190" s="103"/>
      <c r="R190" s="112"/>
      <c r="S190" s="112"/>
      <c r="T190" s="112"/>
      <c r="U190" s="112"/>
      <c r="V190" s="112"/>
      <c r="W190" s="112"/>
      <c r="X190" s="112"/>
      <c r="Y190" s="112"/>
      <c r="Z190" s="112"/>
      <c r="AP190" s="41"/>
    </row>
    <row r="191" spans="1:42" x14ac:dyDescent="0.2">
      <c r="A191" s="41"/>
      <c r="L191" s="103"/>
      <c r="R191" s="112"/>
      <c r="S191" s="112"/>
      <c r="T191" s="112"/>
      <c r="U191" s="112"/>
      <c r="V191" s="112"/>
      <c r="W191" s="112"/>
      <c r="X191" s="112"/>
      <c r="Y191" s="112"/>
      <c r="Z191" s="112"/>
      <c r="AP191" s="41"/>
    </row>
    <row r="192" spans="1:42" x14ac:dyDescent="0.2">
      <c r="A192" s="41"/>
      <c r="L192" s="103"/>
      <c r="R192" s="112"/>
      <c r="S192" s="112"/>
      <c r="T192" s="112"/>
      <c r="U192" s="112"/>
      <c r="V192" s="112"/>
      <c r="W192" s="112"/>
      <c r="X192" s="112"/>
      <c r="Y192" s="112"/>
      <c r="Z192" s="112"/>
      <c r="AP192" s="41"/>
    </row>
    <row r="193" spans="1:42" x14ac:dyDescent="0.2">
      <c r="A193" s="41"/>
      <c r="L193" s="103"/>
      <c r="R193" s="112"/>
      <c r="S193" s="112"/>
      <c r="T193" s="112"/>
      <c r="U193" s="112"/>
      <c r="V193" s="112"/>
      <c r="W193" s="112"/>
      <c r="X193" s="112"/>
      <c r="Y193" s="112"/>
      <c r="Z193" s="112"/>
      <c r="AP193" s="41"/>
    </row>
    <row r="194" spans="1:42" x14ac:dyDescent="0.2">
      <c r="A194" s="41"/>
      <c r="L194" s="103"/>
      <c r="R194" s="112"/>
      <c r="S194" s="112"/>
      <c r="T194" s="112"/>
      <c r="U194" s="112"/>
      <c r="V194" s="112"/>
      <c r="W194" s="112"/>
      <c r="X194" s="112"/>
      <c r="Y194" s="112"/>
      <c r="Z194" s="112"/>
      <c r="AP194" s="41"/>
    </row>
    <row r="195" spans="1:42" x14ac:dyDescent="0.2">
      <c r="A195" s="41"/>
      <c r="L195" s="103"/>
      <c r="R195" s="112"/>
      <c r="S195" s="112"/>
      <c r="T195" s="112"/>
      <c r="U195" s="112"/>
      <c r="V195" s="112"/>
      <c r="W195" s="112"/>
      <c r="X195" s="112"/>
      <c r="Y195" s="112"/>
      <c r="Z195" s="112"/>
      <c r="AP195" s="41"/>
    </row>
    <row r="196" spans="1:42" x14ac:dyDescent="0.2">
      <c r="A196" s="41"/>
      <c r="L196" s="103"/>
      <c r="R196" s="112"/>
      <c r="S196" s="112"/>
      <c r="T196" s="112"/>
      <c r="U196" s="112"/>
      <c r="V196" s="112"/>
      <c r="W196" s="112"/>
      <c r="X196" s="112"/>
      <c r="Y196" s="112"/>
      <c r="Z196" s="112"/>
      <c r="AP196" s="41"/>
    </row>
    <row r="197" spans="1:42" x14ac:dyDescent="0.2">
      <c r="A197" s="41"/>
      <c r="L197" s="103"/>
      <c r="R197" s="112"/>
      <c r="S197" s="112"/>
      <c r="T197" s="112"/>
      <c r="U197" s="112"/>
      <c r="V197" s="112"/>
      <c r="W197" s="112"/>
      <c r="X197" s="112"/>
      <c r="Y197" s="112"/>
      <c r="Z197" s="112"/>
      <c r="AP197" s="41"/>
    </row>
    <row r="198" spans="1:42" x14ac:dyDescent="0.2">
      <c r="A198" s="41"/>
      <c r="L198" s="103"/>
      <c r="R198" s="112"/>
      <c r="S198" s="112"/>
      <c r="T198" s="112"/>
      <c r="U198" s="112"/>
      <c r="V198" s="112"/>
      <c r="W198" s="112"/>
      <c r="X198" s="112"/>
      <c r="Y198" s="112"/>
      <c r="Z198" s="112"/>
      <c r="AP198" s="41"/>
    </row>
    <row r="199" spans="1:42" x14ac:dyDescent="0.2">
      <c r="A199" s="41"/>
      <c r="L199" s="103"/>
      <c r="R199" s="112"/>
      <c r="S199" s="112"/>
      <c r="T199" s="112"/>
      <c r="U199" s="112"/>
      <c r="V199" s="112"/>
      <c r="W199" s="112"/>
      <c r="X199" s="112"/>
      <c r="Y199" s="112"/>
      <c r="Z199" s="112"/>
      <c r="AP199" s="41"/>
    </row>
    <row r="200" spans="1:42" x14ac:dyDescent="0.2">
      <c r="A200" s="41"/>
      <c r="L200" s="103"/>
      <c r="R200" s="112"/>
      <c r="S200" s="112"/>
      <c r="T200" s="112"/>
      <c r="U200" s="112"/>
      <c r="V200" s="112"/>
      <c r="W200" s="112"/>
      <c r="X200" s="112"/>
      <c r="Y200" s="112"/>
      <c r="Z200" s="112"/>
      <c r="AP200" s="41"/>
    </row>
    <row r="201" spans="1:42" x14ac:dyDescent="0.2">
      <c r="A201" s="41"/>
      <c r="L201" s="103"/>
      <c r="R201" s="112"/>
      <c r="S201" s="112"/>
      <c r="T201" s="112"/>
      <c r="U201" s="112"/>
      <c r="V201" s="112"/>
      <c r="W201" s="112"/>
      <c r="X201" s="112"/>
      <c r="Y201" s="112"/>
      <c r="Z201" s="112"/>
      <c r="AP201" s="41"/>
    </row>
    <row r="202" spans="1:42" x14ac:dyDescent="0.2">
      <c r="A202" s="41"/>
      <c r="L202" s="103"/>
      <c r="R202" s="112"/>
      <c r="S202" s="112"/>
      <c r="T202" s="112"/>
      <c r="U202" s="112"/>
      <c r="V202" s="112"/>
      <c r="W202" s="112"/>
      <c r="X202" s="112"/>
      <c r="Y202" s="112"/>
      <c r="Z202" s="112"/>
      <c r="AP202" s="41"/>
    </row>
    <row r="203" spans="1:42" x14ac:dyDescent="0.2">
      <c r="A203" s="41"/>
      <c r="L203" s="103"/>
      <c r="R203" s="112"/>
      <c r="S203" s="112"/>
      <c r="T203" s="112"/>
      <c r="U203" s="112"/>
      <c r="V203" s="112"/>
      <c r="W203" s="112"/>
      <c r="X203" s="112"/>
      <c r="Y203" s="112"/>
      <c r="Z203" s="112"/>
      <c r="AP203" s="41"/>
    </row>
    <row r="204" spans="1:42" x14ac:dyDescent="0.2">
      <c r="A204" s="41"/>
      <c r="L204" s="103"/>
      <c r="R204" s="112"/>
      <c r="S204" s="112"/>
      <c r="T204" s="112"/>
      <c r="U204" s="112"/>
      <c r="V204" s="112"/>
      <c r="W204" s="112"/>
      <c r="X204" s="112"/>
      <c r="Y204" s="112"/>
      <c r="Z204" s="112"/>
      <c r="AP204" s="41"/>
    </row>
    <row r="205" spans="1:42" x14ac:dyDescent="0.2">
      <c r="A205" s="41"/>
      <c r="L205" s="103"/>
      <c r="R205" s="112"/>
      <c r="S205" s="112"/>
      <c r="T205" s="112"/>
      <c r="U205" s="112"/>
      <c r="V205" s="112"/>
      <c r="W205" s="112"/>
      <c r="X205" s="112"/>
      <c r="Y205" s="112"/>
      <c r="Z205" s="112"/>
      <c r="AP205" s="41"/>
    </row>
    <row r="206" spans="1:42" x14ac:dyDescent="0.2">
      <c r="A206" s="41"/>
      <c r="L206" s="103"/>
      <c r="R206" s="112"/>
      <c r="S206" s="112"/>
      <c r="T206" s="112"/>
      <c r="U206" s="112"/>
      <c r="V206" s="112"/>
      <c r="W206" s="112"/>
      <c r="X206" s="112"/>
      <c r="Y206" s="112"/>
      <c r="Z206" s="112"/>
      <c r="AP206" s="41"/>
    </row>
    <row r="207" spans="1:42" x14ac:dyDescent="0.2">
      <c r="A207" s="41"/>
      <c r="L207" s="103"/>
      <c r="R207" s="112"/>
      <c r="S207" s="112"/>
      <c r="T207" s="112"/>
      <c r="U207" s="112"/>
      <c r="V207" s="112"/>
      <c r="W207" s="112"/>
      <c r="X207" s="112"/>
      <c r="Y207" s="112"/>
      <c r="Z207" s="112"/>
      <c r="AP207" s="41"/>
    </row>
    <row r="208" spans="1:42" x14ac:dyDescent="0.2">
      <c r="A208" s="41"/>
      <c r="L208" s="103"/>
      <c r="R208" s="112"/>
      <c r="S208" s="112"/>
      <c r="T208" s="112"/>
      <c r="U208" s="112"/>
      <c r="V208" s="112"/>
      <c r="W208" s="112"/>
      <c r="X208" s="112"/>
      <c r="Y208" s="112"/>
      <c r="Z208" s="112"/>
      <c r="AP208" s="41"/>
    </row>
    <row r="209" spans="1:42" x14ac:dyDescent="0.2">
      <c r="A209" s="41"/>
      <c r="L209" s="103"/>
      <c r="R209" s="112"/>
      <c r="S209" s="112"/>
      <c r="T209" s="112"/>
      <c r="U209" s="112"/>
      <c r="V209" s="112"/>
      <c r="W209" s="112"/>
      <c r="X209" s="112"/>
      <c r="Y209" s="112"/>
      <c r="Z209" s="112"/>
      <c r="AP209" s="41"/>
    </row>
    <row r="210" spans="1:42" x14ac:dyDescent="0.2">
      <c r="A210" s="41"/>
      <c r="L210" s="103"/>
      <c r="R210" s="112"/>
      <c r="S210" s="112"/>
      <c r="T210" s="112"/>
      <c r="U210" s="112"/>
      <c r="V210" s="112"/>
      <c r="W210" s="112"/>
      <c r="X210" s="112"/>
      <c r="Y210" s="112"/>
      <c r="Z210" s="112"/>
      <c r="AP210" s="41"/>
    </row>
    <row r="211" spans="1:42" x14ac:dyDescent="0.2">
      <c r="A211" s="41"/>
      <c r="L211" s="103"/>
      <c r="R211" s="112"/>
      <c r="S211" s="112"/>
      <c r="T211" s="112"/>
      <c r="U211" s="112"/>
      <c r="V211" s="112"/>
      <c r="W211" s="112"/>
      <c r="X211" s="112"/>
      <c r="Y211" s="112"/>
      <c r="Z211" s="112"/>
      <c r="AP211" s="41"/>
    </row>
    <row r="212" spans="1:42" x14ac:dyDescent="0.2">
      <c r="A212" s="41"/>
      <c r="L212" s="103"/>
      <c r="R212" s="112"/>
      <c r="S212" s="112"/>
      <c r="T212" s="112"/>
      <c r="U212" s="112"/>
      <c r="V212" s="112"/>
      <c r="W212" s="112"/>
      <c r="X212" s="112"/>
      <c r="Y212" s="112"/>
      <c r="Z212" s="112"/>
      <c r="AP212" s="41"/>
    </row>
    <row r="213" spans="1:42" x14ac:dyDescent="0.2">
      <c r="A213" s="41"/>
      <c r="L213" s="103"/>
      <c r="R213" s="112"/>
      <c r="S213" s="112"/>
      <c r="T213" s="112"/>
      <c r="U213" s="112"/>
      <c r="V213" s="112"/>
      <c r="W213" s="112"/>
      <c r="X213" s="112"/>
      <c r="Y213" s="112"/>
      <c r="Z213" s="112"/>
      <c r="AP213" s="41"/>
    </row>
    <row r="214" spans="1:42" x14ac:dyDescent="0.2">
      <c r="A214" s="41"/>
      <c r="L214" s="103"/>
      <c r="R214" s="112"/>
      <c r="S214" s="112"/>
      <c r="T214" s="112"/>
      <c r="U214" s="112"/>
      <c r="V214" s="112"/>
      <c r="W214" s="112"/>
      <c r="X214" s="112"/>
      <c r="Y214" s="112"/>
      <c r="Z214" s="112"/>
      <c r="AP214" s="41"/>
    </row>
    <row r="215" spans="1:42" x14ac:dyDescent="0.2">
      <c r="A215" s="41"/>
      <c r="L215" s="103"/>
      <c r="R215" s="112"/>
      <c r="S215" s="112"/>
      <c r="T215" s="112"/>
      <c r="U215" s="112"/>
      <c r="V215" s="112"/>
      <c r="W215" s="112"/>
      <c r="X215" s="112"/>
      <c r="Y215" s="112"/>
      <c r="Z215" s="112"/>
      <c r="AP215" s="41"/>
    </row>
    <row r="216" spans="1:42" x14ac:dyDescent="0.2">
      <c r="A216" s="41"/>
      <c r="L216" s="103"/>
      <c r="R216" s="112"/>
      <c r="S216" s="112"/>
      <c r="T216" s="112"/>
      <c r="U216" s="112"/>
      <c r="V216" s="112"/>
      <c r="W216" s="112"/>
      <c r="X216" s="112"/>
      <c r="Y216" s="112"/>
      <c r="Z216" s="112"/>
      <c r="AP216" s="41"/>
    </row>
    <row r="217" spans="1:42" x14ac:dyDescent="0.2">
      <c r="A217" s="41"/>
      <c r="L217" s="103"/>
      <c r="R217" s="112"/>
      <c r="S217" s="112"/>
      <c r="T217" s="112"/>
      <c r="U217" s="112"/>
      <c r="V217" s="112"/>
      <c r="W217" s="112"/>
      <c r="X217" s="112"/>
      <c r="Y217" s="112"/>
      <c r="Z217" s="112"/>
      <c r="AP217" s="41"/>
    </row>
    <row r="218" spans="1:42" x14ac:dyDescent="0.2">
      <c r="A218" s="41"/>
      <c r="L218" s="103"/>
      <c r="R218" s="112"/>
      <c r="S218" s="112"/>
      <c r="T218" s="112"/>
      <c r="U218" s="112"/>
      <c r="V218" s="112"/>
      <c r="W218" s="112"/>
      <c r="X218" s="112"/>
      <c r="Y218" s="112"/>
      <c r="Z218" s="112"/>
      <c r="AP218" s="41"/>
    </row>
    <row r="219" spans="1:42" x14ac:dyDescent="0.2">
      <c r="A219" s="41"/>
      <c r="L219" s="103"/>
      <c r="R219" s="112"/>
      <c r="S219" s="112"/>
      <c r="T219" s="112"/>
      <c r="U219" s="112"/>
      <c r="V219" s="112"/>
      <c r="W219" s="112"/>
      <c r="X219" s="112"/>
      <c r="Y219" s="112"/>
      <c r="Z219" s="112"/>
      <c r="AP219" s="41"/>
    </row>
    <row r="220" spans="1:42" x14ac:dyDescent="0.2">
      <c r="A220" s="41"/>
      <c r="L220" s="103"/>
      <c r="R220" s="112"/>
      <c r="S220" s="112"/>
      <c r="T220" s="112"/>
      <c r="U220" s="112"/>
      <c r="V220" s="112"/>
      <c r="W220" s="112"/>
      <c r="X220" s="112"/>
      <c r="Y220" s="112"/>
      <c r="Z220" s="112"/>
      <c r="AP220" s="41"/>
    </row>
    <row r="221" spans="1:42" x14ac:dyDescent="0.2">
      <c r="A221" s="41"/>
      <c r="L221" s="103"/>
      <c r="R221" s="112"/>
      <c r="S221" s="112"/>
      <c r="T221" s="112"/>
      <c r="U221" s="112"/>
      <c r="V221" s="112"/>
      <c r="W221" s="112"/>
      <c r="X221" s="112"/>
      <c r="Y221" s="112"/>
      <c r="Z221" s="112"/>
      <c r="AP221" s="41"/>
    </row>
    <row r="222" spans="1:42" x14ac:dyDescent="0.2">
      <c r="A222" s="41"/>
      <c r="L222" s="103"/>
      <c r="R222" s="112"/>
      <c r="S222" s="112"/>
      <c r="T222" s="112"/>
      <c r="U222" s="112"/>
      <c r="V222" s="112"/>
      <c r="W222" s="112"/>
      <c r="X222" s="112"/>
      <c r="Y222" s="112"/>
      <c r="Z222" s="112"/>
      <c r="AP222" s="41"/>
    </row>
    <row r="223" spans="1:42" x14ac:dyDescent="0.2">
      <c r="A223" s="41"/>
      <c r="L223" s="103"/>
      <c r="R223" s="112"/>
      <c r="S223" s="112"/>
      <c r="T223" s="112"/>
      <c r="U223" s="112"/>
      <c r="V223" s="112"/>
      <c r="W223" s="112"/>
      <c r="X223" s="112"/>
      <c r="Y223" s="112"/>
      <c r="Z223" s="112"/>
      <c r="AP223" s="41"/>
    </row>
    <row r="224" spans="1:42" x14ac:dyDescent="0.2">
      <c r="A224" s="41"/>
      <c r="L224" s="103"/>
      <c r="R224" s="112"/>
      <c r="S224" s="112"/>
      <c r="T224" s="112"/>
      <c r="U224" s="112"/>
      <c r="V224" s="112"/>
      <c r="W224" s="112"/>
      <c r="X224" s="112"/>
      <c r="Y224" s="112"/>
      <c r="Z224" s="112"/>
      <c r="AP224" s="41"/>
    </row>
    <row r="225" spans="1:42" x14ac:dyDescent="0.2">
      <c r="A225" s="41"/>
      <c r="L225" s="103"/>
      <c r="R225" s="112"/>
      <c r="S225" s="112"/>
      <c r="T225" s="112"/>
      <c r="U225" s="112"/>
      <c r="V225" s="112"/>
      <c r="W225" s="112"/>
      <c r="X225" s="112"/>
      <c r="Y225" s="112"/>
      <c r="Z225" s="112"/>
      <c r="AP225" s="41"/>
    </row>
    <row r="226" spans="1:42" x14ac:dyDescent="0.2">
      <c r="A226" s="41"/>
      <c r="L226" s="103"/>
      <c r="R226" s="112"/>
      <c r="S226" s="112"/>
      <c r="T226" s="112"/>
      <c r="U226" s="112"/>
      <c r="V226" s="112"/>
      <c r="W226" s="112"/>
      <c r="X226" s="112"/>
      <c r="Y226" s="112"/>
      <c r="Z226" s="112"/>
      <c r="AP226" s="41"/>
    </row>
    <row r="227" spans="1:42" x14ac:dyDescent="0.2">
      <c r="A227" s="41"/>
      <c r="L227" s="103"/>
      <c r="R227" s="112"/>
      <c r="S227" s="112"/>
      <c r="T227" s="112"/>
      <c r="U227" s="112"/>
      <c r="V227" s="112"/>
      <c r="W227" s="112"/>
      <c r="X227" s="112"/>
      <c r="Y227" s="112"/>
      <c r="Z227" s="112"/>
      <c r="AP227" s="41"/>
    </row>
    <row r="228" spans="1:42" x14ac:dyDescent="0.2">
      <c r="A228" s="41"/>
      <c r="L228" s="103"/>
      <c r="R228" s="112"/>
      <c r="S228" s="112"/>
      <c r="T228" s="112"/>
      <c r="U228" s="112"/>
      <c r="V228" s="112"/>
      <c r="W228" s="112"/>
      <c r="X228" s="112"/>
      <c r="Y228" s="112"/>
      <c r="Z228" s="112"/>
      <c r="AP228" s="41"/>
    </row>
    <row r="229" spans="1:42" x14ac:dyDescent="0.2">
      <c r="A229" s="41"/>
      <c r="L229" s="103"/>
      <c r="R229" s="112"/>
      <c r="S229" s="112"/>
      <c r="T229" s="112"/>
      <c r="U229" s="112"/>
      <c r="V229" s="112"/>
      <c r="W229" s="112"/>
      <c r="X229" s="112"/>
      <c r="Y229" s="112"/>
      <c r="Z229" s="112"/>
      <c r="AP229" s="41"/>
    </row>
    <row r="230" spans="1:42" x14ac:dyDescent="0.2">
      <c r="A230" s="41"/>
      <c r="L230" s="103"/>
      <c r="R230" s="112"/>
      <c r="S230" s="112"/>
      <c r="T230" s="112"/>
      <c r="U230" s="112"/>
      <c r="V230" s="112"/>
      <c r="W230" s="112"/>
      <c r="X230" s="112"/>
      <c r="Y230" s="112"/>
      <c r="Z230" s="112"/>
      <c r="AP230" s="41"/>
    </row>
    <row r="231" spans="1:42" x14ac:dyDescent="0.2">
      <c r="A231" s="41"/>
      <c r="L231" s="103"/>
      <c r="R231" s="112"/>
      <c r="S231" s="112"/>
      <c r="T231" s="112"/>
      <c r="U231" s="112"/>
      <c r="V231" s="112"/>
      <c r="W231" s="112"/>
      <c r="X231" s="112"/>
      <c r="Y231" s="112"/>
      <c r="Z231" s="112"/>
      <c r="AP231" s="41"/>
    </row>
    <row r="232" spans="1:42" x14ac:dyDescent="0.2">
      <c r="A232" s="41"/>
      <c r="L232" s="103"/>
      <c r="R232" s="112"/>
      <c r="S232" s="112"/>
      <c r="T232" s="112"/>
      <c r="U232" s="112"/>
      <c r="V232" s="112"/>
      <c r="W232" s="112"/>
      <c r="X232" s="112"/>
      <c r="Y232" s="112"/>
      <c r="Z232" s="112"/>
      <c r="AP232" s="41"/>
    </row>
    <row r="233" spans="1:42" x14ac:dyDescent="0.2">
      <c r="A233" s="41"/>
      <c r="L233" s="103"/>
      <c r="R233" s="112"/>
      <c r="S233" s="112"/>
      <c r="T233" s="112"/>
      <c r="U233" s="112"/>
      <c r="V233" s="112"/>
      <c r="W233" s="112"/>
      <c r="X233" s="112"/>
      <c r="Y233" s="112"/>
      <c r="Z233" s="112"/>
      <c r="AP233" s="41"/>
    </row>
    <row r="234" spans="1:42" x14ac:dyDescent="0.2">
      <c r="A234" s="41"/>
      <c r="L234" s="103"/>
      <c r="R234" s="112"/>
      <c r="S234" s="112"/>
      <c r="T234" s="112"/>
      <c r="U234" s="112"/>
      <c r="V234" s="112"/>
      <c r="W234" s="112"/>
      <c r="X234" s="112"/>
      <c r="Y234" s="112"/>
      <c r="Z234" s="112"/>
      <c r="AP234" s="41"/>
    </row>
    <row r="235" spans="1:42" x14ac:dyDescent="0.2">
      <c r="A235" s="41"/>
      <c r="L235" s="103"/>
      <c r="R235" s="112"/>
      <c r="S235" s="112"/>
      <c r="T235" s="112"/>
      <c r="U235" s="112"/>
      <c r="V235" s="112"/>
      <c r="W235" s="112"/>
      <c r="X235" s="112"/>
      <c r="Y235" s="112"/>
      <c r="Z235" s="112"/>
      <c r="AP235" s="41"/>
    </row>
    <row r="236" spans="1:42" x14ac:dyDescent="0.2">
      <c r="A236" s="41"/>
      <c r="L236" s="103"/>
      <c r="R236" s="112"/>
      <c r="S236" s="112"/>
      <c r="T236" s="112"/>
      <c r="U236" s="112"/>
      <c r="V236" s="112"/>
      <c r="W236" s="112"/>
      <c r="X236" s="112"/>
      <c r="Y236" s="112"/>
      <c r="Z236" s="112"/>
      <c r="AP236" s="41"/>
    </row>
    <row r="237" spans="1:42" x14ac:dyDescent="0.2">
      <c r="A237" s="41"/>
      <c r="L237" s="103"/>
      <c r="R237" s="112"/>
      <c r="S237" s="112"/>
      <c r="T237" s="112"/>
      <c r="U237" s="112"/>
      <c r="V237" s="112"/>
      <c r="W237" s="112"/>
      <c r="X237" s="112"/>
      <c r="Y237" s="112"/>
      <c r="Z237" s="112"/>
      <c r="AP237" s="41"/>
    </row>
    <row r="238" spans="1:42" x14ac:dyDescent="0.2">
      <c r="A238" s="41"/>
      <c r="L238" s="103"/>
      <c r="R238" s="112"/>
      <c r="S238" s="112"/>
      <c r="T238" s="112"/>
      <c r="U238" s="112"/>
      <c r="V238" s="112"/>
      <c r="W238" s="112"/>
      <c r="X238" s="112"/>
      <c r="Y238" s="112"/>
      <c r="Z238" s="112"/>
      <c r="AP238" s="41"/>
    </row>
    <row r="239" spans="1:42" x14ac:dyDescent="0.2">
      <c r="A239" s="41"/>
      <c r="L239" s="103"/>
      <c r="R239" s="112"/>
      <c r="S239" s="112"/>
      <c r="T239" s="112"/>
      <c r="U239" s="112"/>
      <c r="V239" s="112"/>
      <c r="W239" s="112"/>
      <c r="X239" s="112"/>
      <c r="Y239" s="112"/>
      <c r="Z239" s="112"/>
      <c r="AP239" s="41"/>
    </row>
    <row r="240" spans="1:42" x14ac:dyDescent="0.2">
      <c r="A240" s="41"/>
      <c r="L240" s="103"/>
      <c r="R240" s="112"/>
      <c r="S240" s="112"/>
      <c r="T240" s="112"/>
      <c r="U240" s="112"/>
      <c r="V240" s="112"/>
      <c r="W240" s="112"/>
      <c r="X240" s="112"/>
      <c r="Y240" s="112"/>
      <c r="Z240" s="112"/>
      <c r="AP240" s="41"/>
    </row>
    <row r="241" spans="1:42" x14ac:dyDescent="0.2">
      <c r="A241" s="41"/>
      <c r="L241" s="103"/>
      <c r="R241" s="112"/>
      <c r="S241" s="112"/>
      <c r="T241" s="112"/>
      <c r="U241" s="112"/>
      <c r="V241" s="112"/>
      <c r="W241" s="112"/>
      <c r="X241" s="112"/>
      <c r="Y241" s="112"/>
      <c r="Z241" s="112"/>
      <c r="AP241" s="41"/>
    </row>
    <row r="242" spans="1:42" x14ac:dyDescent="0.2">
      <c r="A242" s="41"/>
      <c r="L242" s="103"/>
      <c r="R242" s="112"/>
      <c r="S242" s="112"/>
      <c r="T242" s="112"/>
      <c r="U242" s="112"/>
      <c r="V242" s="112"/>
      <c r="W242" s="112"/>
      <c r="X242" s="112"/>
      <c r="Y242" s="112"/>
      <c r="Z242" s="112"/>
      <c r="AP242" s="41"/>
    </row>
    <row r="243" spans="1:42" x14ac:dyDescent="0.2">
      <c r="A243" s="41"/>
      <c r="L243" s="103"/>
      <c r="R243" s="112"/>
      <c r="S243" s="112"/>
      <c r="T243" s="112"/>
      <c r="U243" s="112"/>
      <c r="V243" s="112"/>
      <c r="W243" s="112"/>
      <c r="X243" s="112"/>
      <c r="Y243" s="112"/>
      <c r="Z243" s="112"/>
      <c r="AP243" s="41"/>
    </row>
    <row r="244" spans="1:42" x14ac:dyDescent="0.2">
      <c r="A244" s="41"/>
      <c r="L244" s="103"/>
      <c r="R244" s="112"/>
      <c r="S244" s="112"/>
      <c r="T244" s="112"/>
      <c r="U244" s="112"/>
      <c r="V244" s="112"/>
      <c r="W244" s="112"/>
      <c r="X244" s="112"/>
      <c r="Y244" s="112"/>
      <c r="Z244" s="112"/>
      <c r="AP244" s="41"/>
    </row>
    <row r="245" spans="1:42" x14ac:dyDescent="0.2">
      <c r="A245" s="41"/>
      <c r="L245" s="103"/>
      <c r="R245" s="112"/>
      <c r="S245" s="112"/>
      <c r="T245" s="112"/>
      <c r="U245" s="112"/>
      <c r="V245" s="112"/>
      <c r="W245" s="112"/>
      <c r="X245" s="112"/>
      <c r="Y245" s="112"/>
      <c r="Z245" s="112"/>
      <c r="AP245" s="41"/>
    </row>
    <row r="246" spans="1:42" x14ac:dyDescent="0.2">
      <c r="A246" s="41"/>
      <c r="L246" s="103"/>
      <c r="R246" s="112"/>
      <c r="S246" s="112"/>
      <c r="T246" s="112"/>
      <c r="U246" s="112"/>
      <c r="V246" s="112"/>
      <c r="W246" s="112"/>
      <c r="X246" s="112"/>
      <c r="Y246" s="112"/>
      <c r="Z246" s="112"/>
      <c r="AP246" s="41"/>
    </row>
    <row r="247" spans="1:42" x14ac:dyDescent="0.2">
      <c r="A247" s="41"/>
      <c r="L247" s="103"/>
      <c r="R247" s="112"/>
      <c r="S247" s="112"/>
      <c r="T247" s="112"/>
      <c r="U247" s="112"/>
      <c r="V247" s="112"/>
      <c r="W247" s="112"/>
      <c r="X247" s="112"/>
      <c r="Y247" s="112"/>
      <c r="Z247" s="112"/>
      <c r="AP247" s="41"/>
    </row>
    <row r="248" spans="1:42" x14ac:dyDescent="0.2">
      <c r="A248" s="41"/>
      <c r="L248" s="103"/>
      <c r="R248" s="112"/>
      <c r="S248" s="112"/>
      <c r="T248" s="112"/>
      <c r="U248" s="112"/>
      <c r="V248" s="112"/>
      <c r="W248" s="112"/>
      <c r="X248" s="112"/>
      <c r="Y248" s="112"/>
      <c r="Z248" s="112"/>
      <c r="AP248" s="41"/>
    </row>
    <row r="249" spans="1:42" x14ac:dyDescent="0.2">
      <c r="A249" s="41"/>
      <c r="L249" s="103"/>
      <c r="R249" s="112"/>
      <c r="S249" s="112"/>
      <c r="T249" s="112"/>
      <c r="U249" s="112"/>
      <c r="V249" s="112"/>
      <c r="W249" s="112"/>
      <c r="X249" s="112"/>
      <c r="Y249" s="112"/>
      <c r="Z249" s="112"/>
      <c r="AP249" s="41"/>
    </row>
    <row r="250" spans="1:42" x14ac:dyDescent="0.2">
      <c r="A250" s="41"/>
      <c r="L250" s="103"/>
      <c r="R250" s="112"/>
      <c r="S250" s="112"/>
      <c r="T250" s="112"/>
      <c r="U250" s="112"/>
      <c r="V250" s="112"/>
      <c r="W250" s="112"/>
      <c r="X250" s="112"/>
      <c r="Y250" s="112"/>
      <c r="Z250" s="112"/>
      <c r="AP250" s="41"/>
    </row>
    <row r="251" spans="1:42" x14ac:dyDescent="0.2">
      <c r="A251" s="41"/>
      <c r="L251" s="103"/>
      <c r="R251" s="112"/>
      <c r="S251" s="112"/>
      <c r="T251" s="112"/>
      <c r="U251" s="112"/>
      <c r="V251" s="112"/>
      <c r="W251" s="112"/>
      <c r="X251" s="112"/>
      <c r="Y251" s="112"/>
      <c r="Z251" s="112"/>
      <c r="AP251" s="41"/>
    </row>
    <row r="252" spans="1:42" x14ac:dyDescent="0.2">
      <c r="A252" s="41"/>
      <c r="L252" s="103"/>
      <c r="R252" s="112"/>
      <c r="S252" s="112"/>
      <c r="T252" s="112"/>
      <c r="U252" s="112"/>
      <c r="V252" s="112"/>
      <c r="W252" s="112"/>
      <c r="X252" s="112"/>
      <c r="Y252" s="112"/>
      <c r="Z252" s="112"/>
      <c r="AP252" s="41"/>
    </row>
    <row r="253" spans="1:42" x14ac:dyDescent="0.2">
      <c r="A253" s="41"/>
      <c r="L253" s="103"/>
      <c r="R253" s="112"/>
      <c r="S253" s="112"/>
      <c r="T253" s="112"/>
      <c r="U253" s="112"/>
      <c r="V253" s="112"/>
      <c r="W253" s="112"/>
      <c r="X253" s="112"/>
      <c r="Y253" s="112"/>
      <c r="Z253" s="112"/>
      <c r="AP253" s="41"/>
    </row>
    <row r="254" spans="1:42" x14ac:dyDescent="0.2">
      <c r="A254" s="41"/>
      <c r="L254" s="103"/>
      <c r="R254" s="112"/>
      <c r="S254" s="112"/>
      <c r="T254" s="112"/>
      <c r="U254" s="112"/>
      <c r="V254" s="112"/>
      <c r="W254" s="112"/>
      <c r="X254" s="112"/>
      <c r="Y254" s="112"/>
      <c r="Z254" s="112"/>
      <c r="AP254" s="41"/>
    </row>
    <row r="255" spans="1:42" x14ac:dyDescent="0.2">
      <c r="A255" s="41"/>
      <c r="L255" s="103"/>
      <c r="R255" s="112"/>
      <c r="S255" s="112"/>
      <c r="T255" s="112"/>
      <c r="U255" s="112"/>
      <c r="V255" s="112"/>
      <c r="W255" s="112"/>
      <c r="X255" s="112"/>
      <c r="Y255" s="112"/>
      <c r="Z255" s="112"/>
      <c r="AP255" s="41"/>
    </row>
    <row r="256" spans="1:42" x14ac:dyDescent="0.2">
      <c r="A256" s="41"/>
      <c r="L256" s="103"/>
      <c r="R256" s="112"/>
      <c r="S256" s="112"/>
      <c r="T256" s="112"/>
      <c r="U256" s="112"/>
      <c r="V256" s="112"/>
      <c r="W256" s="112"/>
      <c r="X256" s="112"/>
      <c r="Y256" s="112"/>
      <c r="Z256" s="112"/>
      <c r="AP256" s="41"/>
    </row>
    <row r="257" spans="1:42" x14ac:dyDescent="0.2">
      <c r="A257" s="41"/>
      <c r="L257" s="103"/>
      <c r="R257" s="112"/>
      <c r="S257" s="112"/>
      <c r="T257" s="112"/>
      <c r="U257" s="112"/>
      <c r="V257" s="112"/>
      <c r="W257" s="112"/>
      <c r="X257" s="112"/>
      <c r="Y257" s="112"/>
      <c r="Z257" s="112"/>
      <c r="AP257" s="41"/>
    </row>
    <row r="258" spans="1:42" x14ac:dyDescent="0.2">
      <c r="A258" s="41"/>
      <c r="L258" s="103"/>
      <c r="R258" s="112"/>
      <c r="S258" s="112"/>
      <c r="T258" s="112"/>
      <c r="U258" s="112"/>
      <c r="V258" s="112"/>
      <c r="W258" s="112"/>
      <c r="X258" s="112"/>
      <c r="Y258" s="112"/>
      <c r="Z258" s="112"/>
      <c r="AP258" s="41"/>
    </row>
    <row r="259" spans="1:42" x14ac:dyDescent="0.2">
      <c r="A259" s="41"/>
      <c r="L259" s="103"/>
      <c r="R259" s="112"/>
      <c r="S259" s="112"/>
      <c r="T259" s="112"/>
      <c r="U259" s="112"/>
      <c r="V259" s="112"/>
      <c r="W259" s="112"/>
      <c r="X259" s="112"/>
      <c r="Y259" s="112"/>
      <c r="Z259" s="112"/>
      <c r="AP259" s="41"/>
    </row>
    <row r="260" spans="1:42" x14ac:dyDescent="0.2">
      <c r="A260" s="41"/>
      <c r="L260" s="103"/>
      <c r="R260" s="112"/>
      <c r="S260" s="112"/>
      <c r="T260" s="112"/>
      <c r="U260" s="112"/>
      <c r="V260" s="112"/>
      <c r="W260" s="112"/>
      <c r="X260" s="112"/>
      <c r="Y260" s="112"/>
      <c r="Z260" s="112"/>
      <c r="AP260" s="41"/>
    </row>
    <row r="261" spans="1:42" x14ac:dyDescent="0.2">
      <c r="A261" s="41"/>
      <c r="L261" s="103"/>
      <c r="R261" s="112"/>
      <c r="S261" s="112"/>
      <c r="T261" s="112"/>
      <c r="U261" s="112"/>
      <c r="V261" s="112"/>
      <c r="W261" s="112"/>
      <c r="X261" s="112"/>
      <c r="Y261" s="112"/>
      <c r="Z261" s="112"/>
      <c r="AP261" s="41"/>
    </row>
    <row r="262" spans="1:42" x14ac:dyDescent="0.2">
      <c r="A262" s="41"/>
      <c r="L262" s="103"/>
      <c r="R262" s="112"/>
      <c r="S262" s="112"/>
      <c r="T262" s="112"/>
      <c r="U262" s="112"/>
      <c r="V262" s="112"/>
      <c r="W262" s="112"/>
      <c r="X262" s="112"/>
      <c r="Y262" s="112"/>
      <c r="Z262" s="112"/>
      <c r="AP262" s="41"/>
    </row>
    <row r="263" spans="1:42" x14ac:dyDescent="0.2">
      <c r="L263" s="103"/>
      <c r="R263" s="112"/>
      <c r="S263" s="112"/>
      <c r="T263" s="112"/>
      <c r="U263" s="112"/>
      <c r="V263" s="112"/>
      <c r="W263" s="112"/>
      <c r="X263" s="112"/>
      <c r="Y263" s="112"/>
      <c r="Z263" s="112"/>
    </row>
    <row r="264" spans="1:42" x14ac:dyDescent="0.2">
      <c r="L264" s="103"/>
      <c r="R264" s="112"/>
      <c r="S264" s="112"/>
      <c r="T264" s="112"/>
      <c r="U264" s="112"/>
      <c r="V264" s="112"/>
      <c r="W264" s="112"/>
      <c r="X264" s="112"/>
      <c r="Y264" s="112"/>
      <c r="Z264" s="112"/>
    </row>
    <row r="265" spans="1:42" x14ac:dyDescent="0.2">
      <c r="L265" s="103"/>
      <c r="R265" s="112"/>
      <c r="S265" s="112"/>
      <c r="T265" s="112"/>
      <c r="U265" s="112"/>
      <c r="V265" s="112"/>
      <c r="W265" s="112"/>
      <c r="X265" s="112"/>
      <c r="Y265" s="112"/>
      <c r="Z265" s="112"/>
    </row>
    <row r="266" spans="1:42" x14ac:dyDescent="0.2">
      <c r="L266" s="103"/>
      <c r="R266" s="112"/>
      <c r="S266" s="112"/>
      <c r="T266" s="112"/>
      <c r="U266" s="112"/>
      <c r="V266" s="112"/>
      <c r="W266" s="112"/>
      <c r="X266" s="112"/>
      <c r="Y266" s="112"/>
      <c r="Z266" s="112"/>
    </row>
    <row r="267" spans="1:42" x14ac:dyDescent="0.2">
      <c r="L267" s="103"/>
      <c r="R267" s="112"/>
      <c r="S267" s="112"/>
      <c r="T267" s="112"/>
      <c r="U267" s="112"/>
      <c r="V267" s="112"/>
      <c r="W267" s="112"/>
      <c r="X267" s="112"/>
      <c r="Y267" s="112"/>
      <c r="Z267" s="112"/>
    </row>
    <row r="268" spans="1:42" x14ac:dyDescent="0.2">
      <c r="L268" s="103"/>
      <c r="R268" s="112"/>
      <c r="S268" s="112"/>
      <c r="T268" s="112"/>
      <c r="U268" s="112"/>
      <c r="V268" s="112"/>
      <c r="W268" s="112"/>
      <c r="X268" s="112"/>
      <c r="Y268" s="112"/>
      <c r="Z268" s="112"/>
    </row>
    <row r="269" spans="1:42" x14ac:dyDescent="0.2">
      <c r="L269" s="103"/>
      <c r="R269" s="112"/>
      <c r="S269" s="112"/>
      <c r="T269" s="112"/>
      <c r="U269" s="112"/>
      <c r="V269" s="112"/>
      <c r="W269" s="112"/>
      <c r="X269" s="112"/>
      <c r="Y269" s="112"/>
      <c r="Z269" s="112"/>
    </row>
    <row r="270" spans="1:42" x14ac:dyDescent="0.2">
      <c r="L270" s="103"/>
      <c r="R270" s="112"/>
      <c r="S270" s="112"/>
      <c r="T270" s="112"/>
      <c r="U270" s="112"/>
      <c r="V270" s="112"/>
      <c r="W270" s="112"/>
      <c r="X270" s="112"/>
      <c r="Y270" s="112"/>
      <c r="Z270" s="112"/>
    </row>
    <row r="271" spans="1:42" x14ac:dyDescent="0.2">
      <c r="L271" s="103"/>
      <c r="R271" s="112"/>
      <c r="S271" s="112"/>
      <c r="T271" s="112"/>
      <c r="U271" s="112"/>
      <c r="V271" s="112"/>
      <c r="W271" s="112"/>
      <c r="X271" s="112"/>
      <c r="Y271" s="112"/>
      <c r="Z271" s="112"/>
    </row>
    <row r="272" spans="1:42" x14ac:dyDescent="0.2">
      <c r="L272" s="103"/>
      <c r="R272" s="112"/>
      <c r="S272" s="112"/>
      <c r="T272" s="112"/>
      <c r="U272" s="112"/>
      <c r="V272" s="112"/>
      <c r="W272" s="112"/>
      <c r="X272" s="112"/>
      <c r="Y272" s="112"/>
      <c r="Z272" s="112"/>
    </row>
    <row r="273" spans="12:26" x14ac:dyDescent="0.2">
      <c r="L273" s="103"/>
      <c r="R273" s="112"/>
      <c r="S273" s="112"/>
      <c r="T273" s="112"/>
      <c r="U273" s="112"/>
      <c r="V273" s="112"/>
      <c r="W273" s="112"/>
      <c r="X273" s="112"/>
      <c r="Y273" s="112"/>
      <c r="Z273" s="112"/>
    </row>
    <row r="274" spans="12:26" x14ac:dyDescent="0.2">
      <c r="L274" s="103"/>
      <c r="R274" s="112"/>
      <c r="S274" s="112"/>
      <c r="T274" s="112"/>
      <c r="U274" s="112"/>
      <c r="V274" s="112"/>
      <c r="W274" s="112"/>
      <c r="X274" s="112"/>
      <c r="Y274" s="112"/>
      <c r="Z274" s="112"/>
    </row>
    <row r="275" spans="12:26" x14ac:dyDescent="0.2">
      <c r="L275" s="103"/>
      <c r="R275" s="112"/>
      <c r="S275" s="112"/>
      <c r="T275" s="112"/>
      <c r="U275" s="112"/>
      <c r="V275" s="112"/>
      <c r="W275" s="112"/>
      <c r="X275" s="112"/>
      <c r="Y275" s="112"/>
      <c r="Z275" s="112"/>
    </row>
    <row r="276" spans="12:26" x14ac:dyDescent="0.2">
      <c r="L276" s="103"/>
      <c r="R276" s="112"/>
      <c r="S276" s="112"/>
      <c r="T276" s="112"/>
      <c r="U276" s="112"/>
      <c r="V276" s="112"/>
      <c r="W276" s="112"/>
      <c r="X276" s="112"/>
      <c r="Y276" s="112"/>
      <c r="Z276" s="112"/>
    </row>
    <row r="277" spans="12:26" x14ac:dyDescent="0.2">
      <c r="L277" s="103"/>
      <c r="R277" s="112"/>
      <c r="S277" s="112"/>
      <c r="T277" s="112"/>
      <c r="U277" s="112"/>
      <c r="V277" s="112"/>
      <c r="W277" s="112"/>
      <c r="X277" s="112"/>
      <c r="Y277" s="112"/>
      <c r="Z277" s="112"/>
    </row>
    <row r="278" spans="12:26" x14ac:dyDescent="0.2">
      <c r="L278" s="103"/>
      <c r="R278" s="112"/>
      <c r="S278" s="112"/>
      <c r="T278" s="112"/>
      <c r="U278" s="112"/>
      <c r="V278" s="112"/>
      <c r="W278" s="112"/>
      <c r="X278" s="112"/>
      <c r="Y278" s="112"/>
      <c r="Z278" s="112"/>
    </row>
    <row r="279" spans="12:26" x14ac:dyDescent="0.2">
      <c r="L279" s="103"/>
      <c r="R279" s="112"/>
      <c r="S279" s="112"/>
      <c r="T279" s="112"/>
      <c r="U279" s="112"/>
      <c r="V279" s="112"/>
      <c r="W279" s="112"/>
      <c r="X279" s="112"/>
      <c r="Y279" s="112"/>
      <c r="Z279" s="112"/>
    </row>
    <row r="280" spans="12:26" x14ac:dyDescent="0.2">
      <c r="L280" s="103"/>
      <c r="R280" s="112"/>
      <c r="S280" s="112"/>
      <c r="T280" s="112"/>
      <c r="U280" s="112"/>
      <c r="V280" s="112"/>
      <c r="W280" s="112"/>
      <c r="X280" s="112"/>
      <c r="Y280" s="112"/>
      <c r="Z280" s="112"/>
    </row>
    <row r="281" spans="12:26" x14ac:dyDescent="0.2">
      <c r="L281" s="103"/>
      <c r="R281" s="112"/>
      <c r="S281" s="112"/>
      <c r="T281" s="112"/>
      <c r="U281" s="112"/>
      <c r="V281" s="112"/>
      <c r="W281" s="112"/>
      <c r="X281" s="112"/>
      <c r="Y281" s="112"/>
      <c r="Z281" s="112"/>
    </row>
    <row r="282" spans="12:26" x14ac:dyDescent="0.2">
      <c r="L282" s="103"/>
      <c r="R282" s="112"/>
      <c r="S282" s="112"/>
      <c r="T282" s="112"/>
      <c r="U282" s="112"/>
      <c r="V282" s="112"/>
      <c r="W282" s="112"/>
      <c r="X282" s="112"/>
      <c r="Y282" s="112"/>
      <c r="Z282" s="112"/>
    </row>
    <row r="283" spans="12:26" x14ac:dyDescent="0.2">
      <c r="L283" s="103"/>
      <c r="R283" s="112"/>
      <c r="S283" s="112"/>
      <c r="T283" s="112"/>
      <c r="U283" s="112"/>
      <c r="V283" s="112"/>
      <c r="W283" s="112"/>
      <c r="X283" s="112"/>
      <c r="Y283" s="112"/>
      <c r="Z283" s="112"/>
    </row>
    <row r="284" spans="12:26" x14ac:dyDescent="0.2">
      <c r="L284" s="103"/>
      <c r="R284" s="112"/>
      <c r="S284" s="112"/>
      <c r="T284" s="112"/>
      <c r="U284" s="112"/>
      <c r="V284" s="112"/>
      <c r="W284" s="112"/>
      <c r="X284" s="112"/>
      <c r="Y284" s="112"/>
      <c r="Z284" s="112"/>
    </row>
    <row r="285" spans="12:26" x14ac:dyDescent="0.2">
      <c r="L285" s="103"/>
      <c r="R285" s="112"/>
      <c r="S285" s="112"/>
      <c r="T285" s="112"/>
      <c r="U285" s="112"/>
      <c r="V285" s="112"/>
      <c r="W285" s="112"/>
      <c r="X285" s="112"/>
      <c r="Y285" s="112"/>
      <c r="Z285" s="112"/>
    </row>
    <row r="286" spans="12:26" x14ac:dyDescent="0.2">
      <c r="L286" s="103"/>
      <c r="R286" s="112"/>
      <c r="S286" s="112"/>
      <c r="T286" s="112"/>
      <c r="U286" s="112"/>
      <c r="V286" s="112"/>
      <c r="W286" s="112"/>
      <c r="X286" s="112"/>
      <c r="Y286" s="112"/>
      <c r="Z286" s="112"/>
    </row>
    <row r="287" spans="12:26" x14ac:dyDescent="0.2">
      <c r="L287" s="103"/>
      <c r="R287" s="112"/>
      <c r="S287" s="112"/>
      <c r="T287" s="112"/>
      <c r="U287" s="112"/>
      <c r="V287" s="112"/>
      <c r="W287" s="112"/>
      <c r="X287" s="112"/>
      <c r="Y287" s="112"/>
      <c r="Z287" s="112"/>
    </row>
    <row r="288" spans="12:26" x14ac:dyDescent="0.2">
      <c r="L288" s="103"/>
      <c r="R288" s="112"/>
      <c r="S288" s="112"/>
      <c r="T288" s="112"/>
      <c r="U288" s="112"/>
      <c r="V288" s="112"/>
      <c r="W288" s="112"/>
      <c r="X288" s="112"/>
      <c r="Y288" s="112"/>
      <c r="Z288" s="112"/>
    </row>
    <row r="289" spans="12:26" x14ac:dyDescent="0.2">
      <c r="L289" s="103"/>
      <c r="R289" s="112"/>
      <c r="S289" s="112"/>
      <c r="T289" s="112"/>
      <c r="U289" s="112"/>
      <c r="V289" s="112"/>
      <c r="W289" s="112"/>
      <c r="X289" s="112"/>
      <c r="Y289" s="112"/>
      <c r="Z289" s="112"/>
    </row>
    <row r="290" spans="12:26" x14ac:dyDescent="0.2">
      <c r="L290" s="103"/>
      <c r="R290" s="112"/>
      <c r="S290" s="112"/>
      <c r="T290" s="112"/>
      <c r="U290" s="112"/>
      <c r="V290" s="112"/>
      <c r="W290" s="112"/>
      <c r="X290" s="112"/>
      <c r="Y290" s="112"/>
      <c r="Z290" s="112"/>
    </row>
    <row r="291" spans="12:26" x14ac:dyDescent="0.2">
      <c r="L291" s="103"/>
      <c r="R291" s="112"/>
      <c r="S291" s="112"/>
      <c r="T291" s="112"/>
      <c r="U291" s="112"/>
      <c r="V291" s="112"/>
      <c r="W291" s="112"/>
      <c r="X291" s="112"/>
      <c r="Y291" s="112"/>
      <c r="Z291" s="112"/>
    </row>
    <row r="292" spans="12:26" x14ac:dyDescent="0.2">
      <c r="L292" s="103"/>
      <c r="R292" s="112"/>
      <c r="S292" s="112"/>
      <c r="T292" s="112"/>
      <c r="U292" s="112"/>
      <c r="V292" s="112"/>
      <c r="W292" s="112"/>
      <c r="X292" s="112"/>
      <c r="Y292" s="112"/>
      <c r="Z292" s="112"/>
    </row>
    <row r="293" spans="12:26" x14ac:dyDescent="0.2">
      <c r="L293" s="103"/>
      <c r="R293" s="112"/>
      <c r="S293" s="112"/>
      <c r="T293" s="112"/>
      <c r="U293" s="112"/>
      <c r="V293" s="112"/>
      <c r="W293" s="112"/>
      <c r="X293" s="112"/>
      <c r="Y293" s="112"/>
      <c r="Z293" s="112"/>
    </row>
    <row r="294" spans="12:26" x14ac:dyDescent="0.2">
      <c r="L294" s="103"/>
      <c r="R294" s="112"/>
      <c r="S294" s="112"/>
      <c r="T294" s="112"/>
      <c r="U294" s="112"/>
      <c r="V294" s="112"/>
      <c r="W294" s="112"/>
      <c r="X294" s="112"/>
      <c r="Y294" s="112"/>
      <c r="Z294" s="112"/>
    </row>
    <row r="295" spans="12:26" x14ac:dyDescent="0.2">
      <c r="L295" s="103"/>
      <c r="R295" s="112"/>
      <c r="S295" s="112"/>
      <c r="T295" s="112"/>
      <c r="U295" s="112"/>
      <c r="V295" s="112"/>
      <c r="W295" s="112"/>
      <c r="X295" s="112"/>
      <c r="Y295" s="112"/>
      <c r="Z295" s="112"/>
    </row>
    <row r="296" spans="12:26" x14ac:dyDescent="0.2">
      <c r="L296" s="103"/>
      <c r="R296" s="112"/>
      <c r="S296" s="112"/>
      <c r="T296" s="112"/>
      <c r="U296" s="112"/>
      <c r="V296" s="112"/>
      <c r="W296" s="112"/>
      <c r="X296" s="112"/>
      <c r="Y296" s="112"/>
      <c r="Z296" s="112"/>
    </row>
    <row r="297" spans="12:26" x14ac:dyDescent="0.2">
      <c r="L297" s="103"/>
      <c r="R297" s="112"/>
      <c r="S297" s="112"/>
      <c r="T297" s="112"/>
      <c r="U297" s="112"/>
      <c r="V297" s="112"/>
      <c r="W297" s="112"/>
      <c r="X297" s="112"/>
      <c r="Y297" s="112"/>
      <c r="Z297" s="112"/>
    </row>
    <row r="298" spans="12:26" x14ac:dyDescent="0.2">
      <c r="L298" s="103"/>
      <c r="R298" s="112"/>
      <c r="S298" s="112"/>
      <c r="T298" s="112"/>
      <c r="U298" s="112"/>
      <c r="V298" s="112"/>
      <c r="W298" s="112"/>
      <c r="X298" s="112"/>
      <c r="Y298" s="112"/>
      <c r="Z298" s="112"/>
    </row>
    <row r="299" spans="12:26" x14ac:dyDescent="0.2">
      <c r="L299" s="103"/>
      <c r="R299" s="112"/>
      <c r="S299" s="112"/>
      <c r="T299" s="112"/>
      <c r="U299" s="112"/>
      <c r="V299" s="112"/>
      <c r="W299" s="112"/>
      <c r="X299" s="112"/>
      <c r="Y299" s="112"/>
      <c r="Z299" s="112"/>
    </row>
    <row r="300" spans="12:26" x14ac:dyDescent="0.2">
      <c r="L300" s="103"/>
      <c r="R300" s="112"/>
      <c r="S300" s="112"/>
      <c r="T300" s="112"/>
      <c r="U300" s="112"/>
      <c r="V300" s="112"/>
      <c r="W300" s="112"/>
      <c r="X300" s="112"/>
      <c r="Y300" s="112"/>
      <c r="Z300" s="112"/>
    </row>
    <row r="301" spans="12:26" x14ac:dyDescent="0.2">
      <c r="L301" s="103"/>
      <c r="R301" s="112"/>
      <c r="S301" s="112"/>
      <c r="T301" s="112"/>
      <c r="U301" s="112"/>
      <c r="V301" s="112"/>
      <c r="W301" s="112"/>
      <c r="X301" s="112"/>
      <c r="Y301" s="112"/>
      <c r="Z301" s="112"/>
    </row>
    <row r="302" spans="12:26" x14ac:dyDescent="0.2">
      <c r="L302" s="103"/>
      <c r="R302" s="112"/>
      <c r="S302" s="112"/>
      <c r="T302" s="112"/>
      <c r="U302" s="112"/>
      <c r="V302" s="112"/>
      <c r="W302" s="112"/>
      <c r="X302" s="112"/>
      <c r="Y302" s="112"/>
      <c r="Z302" s="112"/>
    </row>
    <row r="303" spans="12:26" x14ac:dyDescent="0.2">
      <c r="L303" s="103"/>
      <c r="R303" s="112"/>
      <c r="S303" s="112"/>
      <c r="T303" s="112"/>
      <c r="U303" s="112"/>
      <c r="V303" s="112"/>
      <c r="W303" s="112"/>
      <c r="X303" s="112"/>
      <c r="Y303" s="112"/>
      <c r="Z303" s="112"/>
    </row>
    <row r="304" spans="12:26" x14ac:dyDescent="0.2">
      <c r="L304" s="103"/>
      <c r="R304" s="112"/>
      <c r="S304" s="112"/>
      <c r="T304" s="112"/>
      <c r="U304" s="112"/>
      <c r="V304" s="112"/>
      <c r="W304" s="112"/>
      <c r="X304" s="112"/>
      <c r="Y304" s="112"/>
      <c r="Z304" s="112"/>
    </row>
    <row r="305" spans="12:26" x14ac:dyDescent="0.2">
      <c r="L305" s="103"/>
      <c r="R305" s="112"/>
      <c r="S305" s="112"/>
      <c r="T305" s="112"/>
      <c r="U305" s="112"/>
      <c r="V305" s="112"/>
      <c r="W305" s="112"/>
      <c r="X305" s="112"/>
      <c r="Y305" s="112"/>
      <c r="Z305" s="112"/>
    </row>
    <row r="306" spans="12:26" x14ac:dyDescent="0.2">
      <c r="L306" s="103"/>
      <c r="R306" s="112"/>
      <c r="S306" s="112"/>
      <c r="T306" s="112"/>
      <c r="U306" s="112"/>
      <c r="V306" s="112"/>
      <c r="W306" s="112"/>
      <c r="X306" s="112"/>
      <c r="Y306" s="112"/>
      <c r="Z306" s="112"/>
    </row>
    <row r="307" spans="12:26" x14ac:dyDescent="0.2">
      <c r="L307" s="103"/>
      <c r="R307" s="112"/>
      <c r="S307" s="112"/>
      <c r="T307" s="112"/>
      <c r="U307" s="112"/>
      <c r="V307" s="112"/>
      <c r="W307" s="112"/>
      <c r="X307" s="112"/>
      <c r="Y307" s="112"/>
      <c r="Z307" s="112"/>
    </row>
    <row r="308" spans="12:26" x14ac:dyDescent="0.2">
      <c r="L308" s="103"/>
      <c r="R308" s="112"/>
      <c r="S308" s="112"/>
      <c r="T308" s="112"/>
      <c r="U308" s="112"/>
      <c r="V308" s="112"/>
      <c r="W308" s="112"/>
      <c r="X308" s="112"/>
      <c r="Y308" s="112"/>
      <c r="Z308" s="112"/>
    </row>
    <row r="309" spans="12:26" x14ac:dyDescent="0.2">
      <c r="L309" s="103"/>
      <c r="R309" s="112"/>
      <c r="S309" s="112"/>
      <c r="T309" s="112"/>
      <c r="U309" s="112"/>
      <c r="V309" s="112"/>
      <c r="W309" s="112"/>
      <c r="X309" s="112"/>
      <c r="Y309" s="112"/>
      <c r="Z309" s="112"/>
    </row>
    <row r="310" spans="12:26" x14ac:dyDescent="0.2">
      <c r="L310" s="103"/>
      <c r="R310" s="112"/>
      <c r="S310" s="112"/>
      <c r="T310" s="112"/>
      <c r="U310" s="112"/>
      <c r="V310" s="112"/>
      <c r="W310" s="112"/>
      <c r="X310" s="112"/>
      <c r="Y310" s="112"/>
      <c r="Z310" s="112"/>
    </row>
    <row r="311" spans="12:26" x14ac:dyDescent="0.2">
      <c r="L311" s="103"/>
      <c r="R311" s="112"/>
      <c r="S311" s="112"/>
      <c r="T311" s="112"/>
      <c r="U311" s="112"/>
      <c r="V311" s="112"/>
      <c r="W311" s="112"/>
      <c r="X311" s="112"/>
      <c r="Y311" s="112"/>
      <c r="Z311" s="112"/>
    </row>
    <row r="312" spans="12:26" x14ac:dyDescent="0.2">
      <c r="L312" s="103"/>
      <c r="R312" s="112"/>
      <c r="S312" s="112"/>
      <c r="T312" s="112"/>
      <c r="U312" s="112"/>
      <c r="V312" s="112"/>
      <c r="W312" s="112"/>
      <c r="X312" s="112"/>
      <c r="Y312" s="112"/>
      <c r="Z312" s="112"/>
    </row>
    <row r="313" spans="12:26" x14ac:dyDescent="0.2">
      <c r="L313" s="103"/>
      <c r="R313" s="112"/>
      <c r="S313" s="112"/>
      <c r="T313" s="112"/>
      <c r="U313" s="112"/>
      <c r="V313" s="112"/>
      <c r="W313" s="112"/>
      <c r="X313" s="112"/>
      <c r="Y313" s="112"/>
      <c r="Z313" s="112"/>
    </row>
    <row r="314" spans="12:26" x14ac:dyDescent="0.2">
      <c r="L314" s="103"/>
      <c r="R314" s="112"/>
      <c r="S314" s="112"/>
      <c r="T314" s="112"/>
      <c r="U314" s="112"/>
      <c r="V314" s="112"/>
      <c r="W314" s="112"/>
      <c r="X314" s="112"/>
      <c r="Y314" s="112"/>
      <c r="Z314" s="112"/>
    </row>
    <row r="315" spans="12:26" x14ac:dyDescent="0.2">
      <c r="L315" s="103"/>
      <c r="R315" s="112"/>
      <c r="S315" s="112"/>
      <c r="T315" s="112"/>
      <c r="U315" s="112"/>
      <c r="V315" s="112"/>
      <c r="W315" s="112"/>
      <c r="X315" s="112"/>
      <c r="Y315" s="112"/>
      <c r="Z315" s="112"/>
    </row>
    <row r="316" spans="12:26" x14ac:dyDescent="0.2">
      <c r="L316" s="103"/>
      <c r="R316" s="112"/>
      <c r="S316" s="112"/>
      <c r="T316" s="112"/>
      <c r="U316" s="112"/>
      <c r="V316" s="112"/>
      <c r="W316" s="112"/>
      <c r="X316" s="112"/>
      <c r="Y316" s="112"/>
      <c r="Z316" s="112"/>
    </row>
    <row r="317" spans="12:26" x14ac:dyDescent="0.2">
      <c r="L317" s="103"/>
      <c r="R317" s="112"/>
      <c r="S317" s="112"/>
      <c r="T317" s="112"/>
      <c r="U317" s="112"/>
      <c r="V317" s="112"/>
      <c r="W317" s="112"/>
      <c r="X317" s="112"/>
      <c r="Y317" s="112"/>
      <c r="Z317" s="112"/>
    </row>
    <row r="318" spans="12:26" x14ac:dyDescent="0.2">
      <c r="L318" s="103"/>
      <c r="R318" s="112"/>
      <c r="S318" s="112"/>
      <c r="T318" s="112"/>
      <c r="U318" s="112"/>
      <c r="V318" s="112"/>
      <c r="W318" s="112"/>
      <c r="X318" s="112"/>
      <c r="Y318" s="112"/>
      <c r="Z318" s="112"/>
    </row>
    <row r="319" spans="12:26" x14ac:dyDescent="0.2">
      <c r="L319" s="103"/>
      <c r="R319" s="112"/>
      <c r="S319" s="112"/>
      <c r="T319" s="112"/>
      <c r="U319" s="112"/>
      <c r="V319" s="112"/>
      <c r="W319" s="112"/>
      <c r="X319" s="112"/>
      <c r="Y319" s="112"/>
      <c r="Z319" s="112"/>
    </row>
    <row r="320" spans="12:26" x14ac:dyDescent="0.2">
      <c r="L320" s="103"/>
      <c r="R320" s="112"/>
      <c r="S320" s="112"/>
      <c r="T320" s="112"/>
      <c r="U320" s="112"/>
      <c r="V320" s="112"/>
      <c r="W320" s="112"/>
      <c r="X320" s="112"/>
      <c r="Y320" s="112"/>
      <c r="Z320" s="112"/>
    </row>
    <row r="321" spans="12:26" x14ac:dyDescent="0.2">
      <c r="L321" s="103"/>
      <c r="R321" s="112"/>
      <c r="S321" s="112"/>
      <c r="T321" s="112"/>
      <c r="U321" s="112"/>
      <c r="V321" s="112"/>
      <c r="W321" s="112"/>
      <c r="X321" s="112"/>
      <c r="Y321" s="112"/>
      <c r="Z321" s="112"/>
    </row>
    <row r="322" spans="12:26" x14ac:dyDescent="0.2">
      <c r="L322" s="103"/>
      <c r="R322" s="112"/>
      <c r="S322" s="112"/>
      <c r="T322" s="112"/>
      <c r="U322" s="112"/>
      <c r="V322" s="112"/>
      <c r="W322" s="112"/>
      <c r="X322" s="112"/>
      <c r="Y322" s="112"/>
      <c r="Z322" s="112"/>
    </row>
    <row r="323" spans="12:26" x14ac:dyDescent="0.2">
      <c r="L323" s="103"/>
      <c r="R323" s="112"/>
      <c r="S323" s="112"/>
      <c r="T323" s="112"/>
      <c r="U323" s="112"/>
      <c r="V323" s="112"/>
      <c r="W323" s="112"/>
      <c r="X323" s="112"/>
      <c r="Y323" s="112"/>
      <c r="Z323" s="112"/>
    </row>
    <row r="324" spans="12:26" x14ac:dyDescent="0.2">
      <c r="L324" s="103"/>
      <c r="R324" s="112"/>
      <c r="S324" s="112"/>
      <c r="T324" s="112"/>
      <c r="U324" s="112"/>
      <c r="V324" s="112"/>
      <c r="W324" s="112"/>
      <c r="X324" s="112"/>
      <c r="Y324" s="112"/>
      <c r="Z324" s="112"/>
    </row>
    <row r="325" spans="12:26" x14ac:dyDescent="0.2">
      <c r="L325" s="103"/>
      <c r="R325" s="112"/>
      <c r="S325" s="112"/>
      <c r="T325" s="112"/>
      <c r="U325" s="112"/>
      <c r="V325" s="112"/>
      <c r="W325" s="112"/>
      <c r="X325" s="112"/>
      <c r="Y325" s="112"/>
      <c r="Z325" s="112"/>
    </row>
    <row r="326" spans="12:26" x14ac:dyDescent="0.2">
      <c r="L326" s="103"/>
      <c r="R326" s="112"/>
      <c r="S326" s="112"/>
      <c r="T326" s="112"/>
      <c r="U326" s="112"/>
      <c r="V326" s="112"/>
      <c r="W326" s="112"/>
      <c r="X326" s="112"/>
      <c r="Y326" s="112"/>
      <c r="Z326" s="112"/>
    </row>
    <row r="327" spans="12:26" x14ac:dyDescent="0.2">
      <c r="L327" s="103"/>
      <c r="R327" s="112"/>
      <c r="S327" s="112"/>
      <c r="T327" s="112"/>
      <c r="U327" s="112"/>
      <c r="V327" s="112"/>
      <c r="W327" s="112"/>
      <c r="X327" s="112"/>
      <c r="Y327" s="112"/>
      <c r="Z327" s="112"/>
    </row>
    <row r="328" spans="12:26" x14ac:dyDescent="0.2">
      <c r="L328" s="103"/>
      <c r="R328" s="112"/>
      <c r="S328" s="112"/>
      <c r="T328" s="112"/>
      <c r="U328" s="112"/>
      <c r="V328" s="112"/>
      <c r="W328" s="112"/>
      <c r="X328" s="112"/>
      <c r="Y328" s="112"/>
      <c r="Z328" s="112"/>
    </row>
    <row r="329" spans="12:26" x14ac:dyDescent="0.2">
      <c r="L329" s="103"/>
      <c r="R329" s="112"/>
      <c r="S329" s="112"/>
      <c r="T329" s="112"/>
      <c r="U329" s="112"/>
      <c r="V329" s="112"/>
      <c r="W329" s="112"/>
      <c r="X329" s="112"/>
      <c r="Y329" s="112"/>
      <c r="Z329" s="112"/>
    </row>
    <row r="330" spans="12:26" x14ac:dyDescent="0.2">
      <c r="L330" s="103"/>
      <c r="R330" s="112"/>
      <c r="S330" s="112"/>
      <c r="T330" s="112"/>
      <c r="U330" s="112"/>
      <c r="V330" s="112"/>
      <c r="W330" s="112"/>
      <c r="X330" s="112"/>
      <c r="Y330" s="112"/>
      <c r="Z330" s="112"/>
    </row>
    <row r="331" spans="12:26" x14ac:dyDescent="0.2">
      <c r="L331" s="103"/>
      <c r="R331" s="112"/>
      <c r="S331" s="112"/>
      <c r="T331" s="112"/>
      <c r="U331" s="112"/>
      <c r="V331" s="112"/>
      <c r="W331" s="112"/>
      <c r="X331" s="112"/>
      <c r="Y331" s="112"/>
      <c r="Z331" s="112"/>
    </row>
    <row r="332" spans="12:26" x14ac:dyDescent="0.2">
      <c r="L332" s="103"/>
      <c r="R332" s="112"/>
      <c r="S332" s="112"/>
      <c r="T332" s="112"/>
      <c r="U332" s="112"/>
      <c r="V332" s="112"/>
      <c r="W332" s="112"/>
      <c r="X332" s="112"/>
      <c r="Y332" s="112"/>
      <c r="Z332" s="112"/>
    </row>
    <row r="333" spans="12:26" x14ac:dyDescent="0.2">
      <c r="L333" s="103"/>
      <c r="R333" s="112"/>
      <c r="S333" s="112"/>
      <c r="T333" s="112"/>
      <c r="U333" s="112"/>
      <c r="V333" s="112"/>
      <c r="W333" s="112"/>
      <c r="X333" s="112"/>
      <c r="Y333" s="112"/>
      <c r="Z333" s="112"/>
    </row>
    <row r="334" spans="12:26" x14ac:dyDescent="0.2">
      <c r="L334" s="103"/>
      <c r="R334" s="112"/>
      <c r="S334" s="112"/>
      <c r="T334" s="112"/>
      <c r="U334" s="112"/>
      <c r="V334" s="112"/>
      <c r="W334" s="112"/>
      <c r="X334" s="112"/>
      <c r="Y334" s="112"/>
      <c r="Z334" s="112"/>
    </row>
    <row r="335" spans="12:26" x14ac:dyDescent="0.2">
      <c r="L335" s="103"/>
      <c r="R335" s="112"/>
      <c r="S335" s="112"/>
      <c r="T335" s="112"/>
      <c r="U335" s="112"/>
      <c r="V335" s="112"/>
      <c r="W335" s="112"/>
      <c r="X335" s="112"/>
      <c r="Y335" s="112"/>
      <c r="Z335" s="112"/>
    </row>
    <row r="336" spans="12:26" x14ac:dyDescent="0.2">
      <c r="L336" s="103"/>
      <c r="R336" s="112"/>
      <c r="S336" s="112"/>
      <c r="T336" s="112"/>
      <c r="U336" s="112"/>
      <c r="V336" s="112"/>
      <c r="W336" s="112"/>
      <c r="X336" s="112"/>
      <c r="Y336" s="112"/>
      <c r="Z336" s="112"/>
    </row>
    <row r="337" spans="12:26" x14ac:dyDescent="0.2">
      <c r="L337" s="103"/>
      <c r="R337" s="112"/>
      <c r="S337" s="112"/>
      <c r="T337" s="112"/>
      <c r="U337" s="112"/>
      <c r="V337" s="112"/>
      <c r="W337" s="112"/>
      <c r="X337" s="112"/>
      <c r="Y337" s="112"/>
      <c r="Z337" s="112"/>
    </row>
    <row r="338" spans="12:26" x14ac:dyDescent="0.2">
      <c r="L338" s="103"/>
      <c r="R338" s="112"/>
      <c r="S338" s="112"/>
      <c r="T338" s="112"/>
      <c r="U338" s="112"/>
      <c r="V338" s="112"/>
      <c r="W338" s="112"/>
      <c r="X338" s="112"/>
      <c r="Y338" s="112"/>
      <c r="Z338" s="112"/>
    </row>
    <row r="339" spans="12:26" x14ac:dyDescent="0.2">
      <c r="L339" s="103"/>
      <c r="R339" s="112"/>
      <c r="S339" s="112"/>
      <c r="T339" s="112"/>
      <c r="U339" s="112"/>
      <c r="V339" s="112"/>
      <c r="W339" s="112"/>
      <c r="X339" s="112"/>
      <c r="Y339" s="112"/>
      <c r="Z339" s="112"/>
    </row>
    <row r="340" spans="12:26" x14ac:dyDescent="0.2">
      <c r="L340" s="103"/>
      <c r="R340" s="112"/>
      <c r="S340" s="112"/>
      <c r="T340" s="112"/>
      <c r="U340" s="112"/>
      <c r="V340" s="112"/>
      <c r="W340" s="112"/>
      <c r="X340" s="112"/>
      <c r="Y340" s="112"/>
      <c r="Z340" s="112"/>
    </row>
    <row r="341" spans="12:26" x14ac:dyDescent="0.2">
      <c r="L341" s="103"/>
      <c r="R341" s="112"/>
      <c r="S341" s="112"/>
      <c r="T341" s="112"/>
      <c r="U341" s="112"/>
      <c r="V341" s="112"/>
      <c r="W341" s="112"/>
      <c r="X341" s="112"/>
      <c r="Y341" s="112"/>
      <c r="Z341" s="112"/>
    </row>
    <row r="342" spans="12:26" x14ac:dyDescent="0.2">
      <c r="L342" s="103"/>
      <c r="R342" s="112"/>
      <c r="S342" s="112"/>
      <c r="T342" s="112"/>
      <c r="U342" s="112"/>
      <c r="V342" s="112"/>
      <c r="W342" s="112"/>
      <c r="X342" s="112"/>
      <c r="Y342" s="112"/>
      <c r="Z342" s="112"/>
    </row>
    <row r="343" spans="12:26" x14ac:dyDescent="0.2">
      <c r="L343" s="103"/>
      <c r="R343" s="112"/>
      <c r="S343" s="112"/>
      <c r="T343" s="112"/>
      <c r="U343" s="112"/>
      <c r="V343" s="112"/>
      <c r="W343" s="112"/>
      <c r="X343" s="112"/>
      <c r="Y343" s="112"/>
      <c r="Z343" s="112"/>
    </row>
    <row r="344" spans="12:26" x14ac:dyDescent="0.2">
      <c r="L344" s="103"/>
      <c r="R344" s="112"/>
      <c r="S344" s="112"/>
      <c r="T344" s="112"/>
      <c r="U344" s="112"/>
      <c r="V344" s="112"/>
      <c r="W344" s="112"/>
      <c r="X344" s="112"/>
      <c r="Y344" s="112"/>
      <c r="Z344" s="112"/>
    </row>
    <row r="345" spans="12:26" x14ac:dyDescent="0.2">
      <c r="L345" s="103"/>
      <c r="R345" s="112"/>
      <c r="S345" s="112"/>
      <c r="T345" s="112"/>
      <c r="U345" s="112"/>
      <c r="V345" s="112"/>
      <c r="W345" s="112"/>
      <c r="X345" s="112"/>
      <c r="Y345" s="112"/>
      <c r="Z345" s="112"/>
    </row>
    <row r="346" spans="12:26" x14ac:dyDescent="0.2">
      <c r="L346" s="103"/>
      <c r="R346" s="112"/>
      <c r="S346" s="112"/>
      <c r="T346" s="112"/>
      <c r="U346" s="112"/>
      <c r="V346" s="112"/>
      <c r="W346" s="112"/>
      <c r="X346" s="112"/>
      <c r="Y346" s="112"/>
      <c r="Z346" s="112"/>
    </row>
    <row r="347" spans="12:26" x14ac:dyDescent="0.2">
      <c r="L347" s="103"/>
      <c r="R347" s="112"/>
      <c r="S347" s="112"/>
      <c r="T347" s="112"/>
      <c r="U347" s="112"/>
      <c r="V347" s="112"/>
      <c r="W347" s="112"/>
      <c r="X347" s="112"/>
      <c r="Y347" s="112"/>
      <c r="Z347" s="112"/>
    </row>
    <row r="348" spans="12:26" x14ac:dyDescent="0.2">
      <c r="L348" s="103"/>
      <c r="R348" s="112"/>
      <c r="S348" s="112"/>
      <c r="T348" s="112"/>
      <c r="U348" s="112"/>
      <c r="V348" s="112"/>
      <c r="W348" s="112"/>
      <c r="X348" s="112"/>
      <c r="Y348" s="112"/>
      <c r="Z348" s="112"/>
    </row>
    <row r="349" spans="12:26" x14ac:dyDescent="0.2">
      <c r="L349" s="103"/>
      <c r="R349" s="112"/>
      <c r="S349" s="112"/>
      <c r="T349" s="112"/>
      <c r="U349" s="112"/>
      <c r="V349" s="112"/>
      <c r="W349" s="112"/>
      <c r="X349" s="112"/>
      <c r="Y349" s="112"/>
      <c r="Z349" s="112"/>
    </row>
    <row r="350" spans="12:26" x14ac:dyDescent="0.2">
      <c r="L350" s="103"/>
      <c r="R350" s="112"/>
      <c r="S350" s="112"/>
      <c r="T350" s="112"/>
      <c r="U350" s="112"/>
      <c r="V350" s="112"/>
      <c r="W350" s="112"/>
      <c r="X350" s="112"/>
      <c r="Y350" s="112"/>
      <c r="Z350" s="112"/>
    </row>
    <row r="351" spans="12:26" x14ac:dyDescent="0.2">
      <c r="L351" s="103"/>
      <c r="R351" s="112"/>
      <c r="S351" s="112"/>
      <c r="T351" s="112"/>
      <c r="U351" s="112"/>
      <c r="V351" s="112"/>
      <c r="W351" s="112"/>
      <c r="X351" s="112"/>
      <c r="Y351" s="112"/>
      <c r="Z351" s="112"/>
    </row>
    <row r="352" spans="12:26" x14ac:dyDescent="0.2">
      <c r="L352" s="103"/>
      <c r="R352" s="112"/>
      <c r="S352" s="112"/>
      <c r="T352" s="112"/>
      <c r="U352" s="112"/>
      <c r="V352" s="112"/>
      <c r="W352" s="112"/>
      <c r="X352" s="112"/>
      <c r="Y352" s="112"/>
      <c r="Z352" s="112"/>
    </row>
    <row r="353" spans="12:26" x14ac:dyDescent="0.2">
      <c r="L353" s="103"/>
      <c r="R353" s="112"/>
      <c r="S353" s="112"/>
      <c r="T353" s="112"/>
      <c r="U353" s="112"/>
      <c r="V353" s="112"/>
      <c r="W353" s="112"/>
      <c r="X353" s="112"/>
      <c r="Y353" s="112"/>
      <c r="Z353" s="112"/>
    </row>
    <row r="354" spans="12:26" x14ac:dyDescent="0.2">
      <c r="L354" s="103"/>
      <c r="R354" s="112"/>
      <c r="S354" s="112"/>
      <c r="T354" s="112"/>
      <c r="U354" s="112"/>
      <c r="V354" s="112"/>
      <c r="W354" s="112"/>
      <c r="X354" s="112"/>
      <c r="Y354" s="112"/>
      <c r="Z354" s="112"/>
    </row>
    <row r="355" spans="12:26" x14ac:dyDescent="0.2">
      <c r="L355" s="103"/>
      <c r="R355" s="112"/>
      <c r="S355" s="112"/>
      <c r="T355" s="112"/>
      <c r="U355" s="112"/>
      <c r="V355" s="112"/>
      <c r="W355" s="112"/>
      <c r="X355" s="112"/>
      <c r="Y355" s="112"/>
      <c r="Z355" s="112"/>
    </row>
    <row r="356" spans="12:26" x14ac:dyDescent="0.2">
      <c r="L356" s="103"/>
      <c r="R356" s="112"/>
      <c r="S356" s="112"/>
      <c r="T356" s="112"/>
      <c r="U356" s="112"/>
      <c r="V356" s="112"/>
      <c r="W356" s="112"/>
      <c r="X356" s="112"/>
      <c r="Y356" s="112"/>
      <c r="Z356" s="112"/>
    </row>
    <row r="357" spans="12:26" x14ac:dyDescent="0.2">
      <c r="L357" s="103"/>
      <c r="R357" s="112"/>
      <c r="S357" s="112"/>
      <c r="T357" s="112"/>
      <c r="U357" s="112"/>
      <c r="V357" s="112"/>
      <c r="W357" s="112"/>
      <c r="X357" s="112"/>
      <c r="Y357" s="112"/>
      <c r="Z357" s="112"/>
    </row>
    <row r="358" spans="12:26" x14ac:dyDescent="0.2">
      <c r="L358" s="103"/>
      <c r="R358" s="112"/>
      <c r="S358" s="112"/>
      <c r="T358" s="112"/>
      <c r="U358" s="112"/>
      <c r="V358" s="112"/>
      <c r="W358" s="112"/>
      <c r="X358" s="112"/>
      <c r="Y358" s="112"/>
      <c r="Z358" s="112"/>
    </row>
    <row r="359" spans="12:26" x14ac:dyDescent="0.2">
      <c r="L359" s="103"/>
      <c r="R359" s="112"/>
      <c r="S359" s="112"/>
      <c r="T359" s="112"/>
      <c r="U359" s="112"/>
      <c r="V359" s="112"/>
      <c r="W359" s="112"/>
      <c r="X359" s="112"/>
      <c r="Y359" s="112"/>
      <c r="Z359" s="112"/>
    </row>
    <row r="360" spans="12:26" x14ac:dyDescent="0.2">
      <c r="L360" s="103"/>
      <c r="R360" s="112"/>
      <c r="S360" s="112"/>
      <c r="T360" s="112"/>
      <c r="U360" s="112"/>
      <c r="V360" s="112"/>
      <c r="W360" s="112"/>
      <c r="X360" s="112"/>
      <c r="Y360" s="112"/>
      <c r="Z360" s="112"/>
    </row>
    <row r="361" spans="12:26" x14ac:dyDescent="0.2">
      <c r="L361" s="103"/>
      <c r="R361" s="112"/>
      <c r="S361" s="112"/>
      <c r="T361" s="112"/>
      <c r="U361" s="112"/>
      <c r="V361" s="112"/>
      <c r="W361" s="112"/>
      <c r="X361" s="112"/>
      <c r="Y361" s="112"/>
      <c r="Z361" s="112"/>
    </row>
    <row r="362" spans="12:26" x14ac:dyDescent="0.2">
      <c r="L362" s="103"/>
      <c r="R362" s="112"/>
      <c r="S362" s="112"/>
      <c r="T362" s="112"/>
      <c r="U362" s="112"/>
      <c r="V362" s="112"/>
      <c r="W362" s="112"/>
      <c r="X362" s="112"/>
      <c r="Y362" s="112"/>
      <c r="Z362" s="112"/>
    </row>
    <row r="363" spans="12:26" x14ac:dyDescent="0.2">
      <c r="L363" s="103"/>
      <c r="R363" s="112"/>
      <c r="S363" s="112"/>
      <c r="T363" s="112"/>
      <c r="U363" s="112"/>
      <c r="V363" s="112"/>
      <c r="W363" s="112"/>
      <c r="X363" s="112"/>
      <c r="Y363" s="112"/>
      <c r="Z363" s="112"/>
    </row>
    <row r="364" spans="12:26" x14ac:dyDescent="0.2">
      <c r="L364" s="103"/>
      <c r="R364" s="112"/>
      <c r="S364" s="112"/>
      <c r="T364" s="112"/>
      <c r="U364" s="112"/>
      <c r="V364" s="112"/>
      <c r="W364" s="112"/>
      <c r="X364" s="112"/>
      <c r="Y364" s="112"/>
      <c r="Z364" s="112"/>
    </row>
    <row r="365" spans="12:26" x14ac:dyDescent="0.2">
      <c r="L365" s="103"/>
      <c r="R365" s="112"/>
      <c r="S365" s="112"/>
      <c r="T365" s="112"/>
      <c r="U365" s="112"/>
      <c r="V365" s="112"/>
      <c r="W365" s="112"/>
      <c r="X365" s="112"/>
      <c r="Y365" s="112"/>
      <c r="Z365" s="112"/>
    </row>
    <row r="366" spans="12:26" x14ac:dyDescent="0.2">
      <c r="L366" s="103"/>
      <c r="R366" s="112"/>
      <c r="S366" s="112"/>
      <c r="T366" s="112"/>
      <c r="U366" s="112"/>
      <c r="V366" s="112"/>
      <c r="W366" s="112"/>
      <c r="X366" s="112"/>
      <c r="Y366" s="112"/>
      <c r="Z366" s="112"/>
    </row>
    <row r="367" spans="12:26" x14ac:dyDescent="0.2">
      <c r="L367" s="103"/>
      <c r="R367" s="112"/>
      <c r="S367" s="112"/>
      <c r="T367" s="112"/>
      <c r="U367" s="112"/>
      <c r="V367" s="112"/>
      <c r="W367" s="112"/>
      <c r="X367" s="112"/>
      <c r="Y367" s="112"/>
      <c r="Z367" s="112"/>
    </row>
    <row r="368" spans="12:26" x14ac:dyDescent="0.2">
      <c r="L368" s="103"/>
      <c r="R368" s="112"/>
      <c r="S368" s="112"/>
      <c r="T368" s="112"/>
      <c r="U368" s="112"/>
      <c r="V368" s="112"/>
      <c r="W368" s="112"/>
      <c r="X368" s="112"/>
      <c r="Y368" s="112"/>
      <c r="Z368" s="112"/>
    </row>
    <row r="369" spans="12:26" x14ac:dyDescent="0.2">
      <c r="L369" s="103"/>
      <c r="R369" s="112"/>
      <c r="S369" s="112"/>
      <c r="T369" s="112"/>
      <c r="U369" s="112"/>
      <c r="V369" s="112"/>
      <c r="W369" s="112"/>
      <c r="X369" s="112"/>
      <c r="Y369" s="112"/>
      <c r="Z369" s="112"/>
    </row>
    <row r="370" spans="12:26" x14ac:dyDescent="0.2">
      <c r="L370" s="103"/>
      <c r="R370" s="112"/>
      <c r="S370" s="112"/>
      <c r="T370" s="112"/>
      <c r="U370" s="112"/>
      <c r="V370" s="112"/>
      <c r="W370" s="112"/>
      <c r="X370" s="112"/>
      <c r="Y370" s="112"/>
      <c r="Z370" s="112"/>
    </row>
    <row r="371" spans="12:26" x14ac:dyDescent="0.2">
      <c r="L371" s="103"/>
      <c r="R371" s="112"/>
      <c r="S371" s="112"/>
      <c r="T371" s="112"/>
      <c r="U371" s="112"/>
      <c r="V371" s="112"/>
      <c r="W371" s="112"/>
      <c r="X371" s="112"/>
      <c r="Y371" s="112"/>
      <c r="Z371" s="112"/>
    </row>
    <row r="372" spans="12:26" x14ac:dyDescent="0.2">
      <c r="L372" s="103"/>
      <c r="R372" s="112"/>
      <c r="S372" s="112"/>
      <c r="T372" s="112"/>
      <c r="U372" s="112"/>
      <c r="V372" s="112"/>
      <c r="W372" s="112"/>
      <c r="X372" s="112"/>
      <c r="Y372" s="112"/>
      <c r="Z372" s="112"/>
    </row>
    <row r="373" spans="12:26" x14ac:dyDescent="0.2">
      <c r="L373" s="103"/>
      <c r="R373" s="112"/>
      <c r="S373" s="112"/>
      <c r="T373" s="112"/>
      <c r="U373" s="112"/>
      <c r="V373" s="112"/>
      <c r="W373" s="112"/>
      <c r="X373" s="112"/>
      <c r="Y373" s="112"/>
      <c r="Z373" s="112"/>
    </row>
    <row r="374" spans="12:26" x14ac:dyDescent="0.2">
      <c r="L374" s="103"/>
      <c r="R374" s="112"/>
      <c r="S374" s="112"/>
      <c r="T374" s="112"/>
      <c r="U374" s="112"/>
      <c r="V374" s="112"/>
      <c r="W374" s="112"/>
      <c r="X374" s="112"/>
      <c r="Y374" s="112"/>
      <c r="Z374" s="112"/>
    </row>
    <row r="375" spans="12:26" x14ac:dyDescent="0.2">
      <c r="L375" s="103"/>
      <c r="R375" s="112"/>
      <c r="S375" s="112"/>
      <c r="T375" s="112"/>
      <c r="U375" s="112"/>
      <c r="V375" s="112"/>
      <c r="W375" s="112"/>
      <c r="X375" s="112"/>
      <c r="Y375" s="112"/>
      <c r="Z375" s="112"/>
    </row>
    <row r="376" spans="12:26" x14ac:dyDescent="0.2">
      <c r="L376" s="103"/>
      <c r="R376" s="112"/>
      <c r="S376" s="112"/>
      <c r="T376" s="112"/>
      <c r="U376" s="112"/>
      <c r="V376" s="112"/>
      <c r="W376" s="112"/>
      <c r="X376" s="112"/>
      <c r="Y376" s="112"/>
      <c r="Z376" s="112"/>
    </row>
    <row r="377" spans="12:26" x14ac:dyDescent="0.2">
      <c r="L377" s="103"/>
      <c r="R377" s="112"/>
      <c r="S377" s="112"/>
      <c r="T377" s="112"/>
      <c r="U377" s="112"/>
      <c r="V377" s="112"/>
      <c r="W377" s="112"/>
      <c r="X377" s="112"/>
      <c r="Y377" s="112"/>
      <c r="Z377" s="112"/>
    </row>
    <row r="378" spans="12:26" x14ac:dyDescent="0.2">
      <c r="L378" s="103"/>
      <c r="R378" s="112"/>
      <c r="S378" s="112"/>
      <c r="T378" s="112"/>
      <c r="U378" s="112"/>
      <c r="V378" s="112"/>
      <c r="W378" s="112"/>
      <c r="X378" s="112"/>
      <c r="Y378" s="112"/>
      <c r="Z378" s="112"/>
    </row>
    <row r="379" spans="12:26" x14ac:dyDescent="0.2">
      <c r="L379" s="103"/>
      <c r="R379" s="112"/>
      <c r="S379" s="112"/>
      <c r="T379" s="112"/>
      <c r="U379" s="112"/>
      <c r="V379" s="112"/>
      <c r="W379" s="112"/>
      <c r="X379" s="112"/>
      <c r="Y379" s="112"/>
      <c r="Z379" s="112"/>
    </row>
    <row r="380" spans="12:26" x14ac:dyDescent="0.2">
      <c r="L380" s="103"/>
      <c r="R380" s="112"/>
      <c r="S380" s="112"/>
      <c r="T380" s="112"/>
      <c r="U380" s="112"/>
      <c r="V380" s="112"/>
      <c r="W380" s="112"/>
      <c r="X380" s="112"/>
      <c r="Y380" s="112"/>
      <c r="Z380" s="112"/>
    </row>
    <row r="381" spans="12:26" x14ac:dyDescent="0.2">
      <c r="L381" s="103"/>
      <c r="R381" s="112"/>
      <c r="S381" s="112"/>
      <c r="T381" s="112"/>
      <c r="U381" s="112"/>
      <c r="V381" s="112"/>
      <c r="W381" s="112"/>
      <c r="X381" s="112"/>
      <c r="Y381" s="112"/>
      <c r="Z381" s="112"/>
    </row>
    <row r="382" spans="12:26" x14ac:dyDescent="0.2">
      <c r="L382" s="103"/>
      <c r="R382" s="112"/>
      <c r="S382" s="112"/>
      <c r="T382" s="112"/>
      <c r="U382" s="112"/>
      <c r="V382" s="112"/>
      <c r="W382" s="112"/>
      <c r="X382" s="112"/>
      <c r="Y382" s="112"/>
      <c r="Z382" s="112"/>
    </row>
    <row r="383" spans="12:26" x14ac:dyDescent="0.2">
      <c r="L383" s="103"/>
      <c r="R383" s="112"/>
      <c r="S383" s="112"/>
      <c r="T383" s="112"/>
      <c r="U383" s="112"/>
      <c r="V383" s="112"/>
      <c r="W383" s="112"/>
      <c r="X383" s="112"/>
      <c r="Y383" s="112"/>
      <c r="Z383" s="112"/>
    </row>
    <row r="384" spans="12:26" x14ac:dyDescent="0.2">
      <c r="L384" s="103"/>
      <c r="R384" s="112"/>
      <c r="S384" s="112"/>
      <c r="T384" s="112"/>
      <c r="U384" s="112"/>
      <c r="V384" s="112"/>
      <c r="W384" s="112"/>
      <c r="X384" s="112"/>
      <c r="Y384" s="112"/>
      <c r="Z384" s="112"/>
    </row>
    <row r="385" spans="12:26" x14ac:dyDescent="0.2">
      <c r="L385" s="103"/>
      <c r="R385" s="112"/>
      <c r="S385" s="112"/>
      <c r="T385" s="112"/>
      <c r="U385" s="112"/>
      <c r="V385" s="112"/>
      <c r="W385" s="112"/>
      <c r="X385" s="112"/>
      <c r="Y385" s="112"/>
      <c r="Z385" s="112"/>
    </row>
    <row r="386" spans="12:26" x14ac:dyDescent="0.2">
      <c r="L386" s="103"/>
      <c r="R386" s="112"/>
      <c r="S386" s="112"/>
      <c r="T386" s="112"/>
      <c r="U386" s="112"/>
      <c r="V386" s="112"/>
      <c r="W386" s="112"/>
      <c r="X386" s="112"/>
      <c r="Y386" s="112"/>
      <c r="Z386" s="112"/>
    </row>
    <row r="387" spans="12:26" x14ac:dyDescent="0.2">
      <c r="L387" s="103"/>
      <c r="R387" s="112"/>
      <c r="S387" s="112"/>
      <c r="T387" s="112"/>
      <c r="U387" s="112"/>
      <c r="V387" s="112"/>
      <c r="W387" s="112"/>
      <c r="X387" s="112"/>
      <c r="Y387" s="112"/>
      <c r="Z387" s="112"/>
    </row>
    <row r="388" spans="12:26" x14ac:dyDescent="0.2">
      <c r="L388" s="103"/>
      <c r="R388" s="112"/>
      <c r="S388" s="112"/>
      <c r="T388" s="112"/>
      <c r="U388" s="112"/>
      <c r="V388" s="112"/>
      <c r="W388" s="112"/>
      <c r="X388" s="112"/>
      <c r="Y388" s="112"/>
      <c r="Z388" s="112"/>
    </row>
    <row r="389" spans="12:26" x14ac:dyDescent="0.2">
      <c r="L389" s="103"/>
      <c r="R389" s="112"/>
      <c r="S389" s="112"/>
      <c r="T389" s="112"/>
      <c r="U389" s="112"/>
      <c r="V389" s="112"/>
      <c r="W389" s="112"/>
      <c r="X389" s="112"/>
      <c r="Y389" s="112"/>
      <c r="Z389" s="112"/>
    </row>
    <row r="390" spans="12:26" x14ac:dyDescent="0.2">
      <c r="L390" s="103"/>
      <c r="R390" s="112"/>
      <c r="S390" s="112"/>
      <c r="T390" s="112"/>
      <c r="U390" s="112"/>
      <c r="V390" s="112"/>
      <c r="W390" s="112"/>
      <c r="X390" s="112"/>
      <c r="Y390" s="112"/>
      <c r="Z390" s="112"/>
    </row>
    <row r="391" spans="12:26" x14ac:dyDescent="0.2">
      <c r="L391" s="103"/>
      <c r="R391" s="112"/>
      <c r="S391" s="112"/>
      <c r="T391" s="112"/>
      <c r="U391" s="112"/>
      <c r="V391" s="112"/>
      <c r="W391" s="112"/>
      <c r="X391" s="112"/>
      <c r="Y391" s="112"/>
      <c r="Z391" s="112"/>
    </row>
    <row r="392" spans="12:26" x14ac:dyDescent="0.2">
      <c r="L392" s="103"/>
      <c r="R392" s="112"/>
      <c r="S392" s="112"/>
      <c r="T392" s="112"/>
      <c r="U392" s="112"/>
      <c r="V392" s="112"/>
      <c r="W392" s="112"/>
      <c r="X392" s="112"/>
      <c r="Y392" s="112"/>
      <c r="Z392" s="112"/>
    </row>
    <row r="393" spans="12:26" x14ac:dyDescent="0.2">
      <c r="L393" s="103"/>
      <c r="R393" s="112"/>
      <c r="S393" s="112"/>
      <c r="T393" s="112"/>
      <c r="U393" s="112"/>
      <c r="V393" s="112"/>
      <c r="W393" s="112"/>
      <c r="X393" s="112"/>
      <c r="Y393" s="112"/>
      <c r="Z393" s="112"/>
    </row>
    <row r="394" spans="12:26" x14ac:dyDescent="0.2">
      <c r="L394" s="103"/>
      <c r="R394" s="112"/>
      <c r="S394" s="112"/>
      <c r="T394" s="112"/>
      <c r="U394" s="112"/>
      <c r="V394" s="112"/>
      <c r="W394" s="112"/>
      <c r="X394" s="112"/>
      <c r="Y394" s="112"/>
      <c r="Z394" s="112"/>
    </row>
    <row r="395" spans="12:26" x14ac:dyDescent="0.2">
      <c r="L395" s="103"/>
      <c r="R395" s="112"/>
      <c r="S395" s="112"/>
      <c r="T395" s="112"/>
      <c r="U395" s="112"/>
      <c r="V395" s="112"/>
      <c r="W395" s="112"/>
      <c r="X395" s="112"/>
      <c r="Y395" s="112"/>
      <c r="Z395" s="112"/>
    </row>
    <row r="396" spans="12:26" x14ac:dyDescent="0.2">
      <c r="L396" s="103"/>
      <c r="R396" s="112"/>
      <c r="S396" s="112"/>
      <c r="T396" s="112"/>
      <c r="U396" s="112"/>
      <c r="V396" s="112"/>
      <c r="W396" s="112"/>
      <c r="X396" s="112"/>
      <c r="Y396" s="112"/>
      <c r="Z396" s="112"/>
    </row>
    <row r="397" spans="12:26" x14ac:dyDescent="0.2">
      <c r="L397" s="103"/>
      <c r="R397" s="112"/>
      <c r="S397" s="112"/>
      <c r="T397" s="112"/>
      <c r="U397" s="112"/>
      <c r="V397" s="112"/>
      <c r="W397" s="112"/>
      <c r="X397" s="112"/>
      <c r="Y397" s="112"/>
      <c r="Z397" s="112"/>
    </row>
    <row r="398" spans="12:26" x14ac:dyDescent="0.2">
      <c r="L398" s="103"/>
      <c r="R398" s="112"/>
      <c r="S398" s="112"/>
      <c r="T398" s="112"/>
      <c r="U398" s="112"/>
      <c r="V398" s="112"/>
      <c r="W398" s="112"/>
      <c r="X398" s="112"/>
      <c r="Y398" s="112"/>
      <c r="Z398" s="112"/>
    </row>
    <row r="399" spans="12:26" x14ac:dyDescent="0.2">
      <c r="L399" s="103"/>
      <c r="R399" s="112"/>
      <c r="S399" s="112"/>
      <c r="T399" s="112"/>
      <c r="U399" s="112"/>
      <c r="V399" s="112"/>
      <c r="W399" s="112"/>
      <c r="X399" s="112"/>
      <c r="Y399" s="112"/>
      <c r="Z399" s="112"/>
    </row>
    <row r="400" spans="12:26" x14ac:dyDescent="0.2">
      <c r="L400" s="103"/>
      <c r="R400" s="112"/>
      <c r="S400" s="112"/>
      <c r="T400" s="112"/>
      <c r="U400" s="112"/>
      <c r="V400" s="112"/>
      <c r="W400" s="112"/>
      <c r="X400" s="112"/>
      <c r="Y400" s="112"/>
      <c r="Z400" s="112"/>
    </row>
    <row r="401" spans="12:26" x14ac:dyDescent="0.2">
      <c r="L401" s="103"/>
      <c r="R401" s="112"/>
      <c r="S401" s="112"/>
      <c r="T401" s="112"/>
      <c r="U401" s="112"/>
      <c r="V401" s="112"/>
      <c r="W401" s="112"/>
      <c r="X401" s="112"/>
      <c r="Y401" s="112"/>
      <c r="Z401" s="112"/>
    </row>
    <row r="402" spans="12:26" x14ac:dyDescent="0.2">
      <c r="L402" s="103"/>
      <c r="R402" s="112"/>
      <c r="S402" s="112"/>
      <c r="T402" s="112"/>
      <c r="U402" s="112"/>
      <c r="V402" s="112"/>
      <c r="W402" s="112"/>
      <c r="X402" s="112"/>
      <c r="Y402" s="112"/>
      <c r="Z402" s="112"/>
    </row>
    <row r="403" spans="12:26" x14ac:dyDescent="0.2">
      <c r="L403" s="103"/>
      <c r="R403" s="112"/>
      <c r="S403" s="112"/>
      <c r="T403" s="112"/>
      <c r="U403" s="112"/>
      <c r="V403" s="112"/>
      <c r="W403" s="112"/>
      <c r="X403" s="112"/>
      <c r="Y403" s="112"/>
      <c r="Z403" s="112"/>
    </row>
    <row r="404" spans="12:26" x14ac:dyDescent="0.2">
      <c r="L404" s="103"/>
      <c r="R404" s="112"/>
      <c r="S404" s="112"/>
      <c r="T404" s="112"/>
      <c r="U404" s="112"/>
      <c r="V404" s="112"/>
      <c r="W404" s="112"/>
      <c r="X404" s="112"/>
      <c r="Y404" s="112"/>
      <c r="Z404" s="112"/>
    </row>
    <row r="405" spans="12:26" x14ac:dyDescent="0.2">
      <c r="L405" s="103"/>
      <c r="R405" s="112"/>
      <c r="S405" s="112"/>
      <c r="T405" s="112"/>
      <c r="U405" s="112"/>
      <c r="V405" s="112"/>
      <c r="W405" s="112"/>
      <c r="X405" s="112"/>
      <c r="Y405" s="112"/>
      <c r="Z405" s="112"/>
    </row>
    <row r="406" spans="12:26" x14ac:dyDescent="0.2">
      <c r="L406" s="103"/>
      <c r="R406" s="112"/>
      <c r="S406" s="112"/>
      <c r="T406" s="112"/>
      <c r="U406" s="112"/>
      <c r="V406" s="112"/>
      <c r="W406" s="112"/>
      <c r="X406" s="112"/>
      <c r="Y406" s="112"/>
      <c r="Z406" s="112"/>
    </row>
    <row r="407" spans="12:26" x14ac:dyDescent="0.2">
      <c r="L407" s="103"/>
      <c r="R407" s="112"/>
      <c r="S407" s="112"/>
      <c r="T407" s="112"/>
      <c r="U407" s="112"/>
      <c r="V407" s="112"/>
      <c r="W407" s="112"/>
      <c r="X407" s="112"/>
      <c r="Y407" s="112"/>
      <c r="Z407" s="112"/>
    </row>
    <row r="408" spans="12:26" x14ac:dyDescent="0.2">
      <c r="L408" s="103"/>
      <c r="R408" s="112"/>
      <c r="S408" s="112"/>
      <c r="T408" s="112"/>
      <c r="U408" s="112"/>
      <c r="V408" s="112"/>
      <c r="W408" s="112"/>
      <c r="X408" s="112"/>
      <c r="Y408" s="112"/>
      <c r="Z408" s="112"/>
    </row>
    <row r="409" spans="12:26" x14ac:dyDescent="0.2">
      <c r="L409" s="103"/>
      <c r="R409" s="112"/>
      <c r="S409" s="112"/>
      <c r="T409" s="112"/>
      <c r="U409" s="112"/>
      <c r="V409" s="112"/>
      <c r="W409" s="112"/>
      <c r="X409" s="112"/>
      <c r="Y409" s="112"/>
      <c r="Z409" s="112"/>
    </row>
    <row r="410" spans="12:26" x14ac:dyDescent="0.2">
      <c r="L410" s="103"/>
      <c r="R410" s="112"/>
      <c r="S410" s="112"/>
      <c r="T410" s="112"/>
      <c r="U410" s="112"/>
      <c r="V410" s="112"/>
      <c r="W410" s="112"/>
      <c r="X410" s="112"/>
      <c r="Y410" s="112"/>
      <c r="Z410" s="112"/>
    </row>
    <row r="411" spans="12:26" x14ac:dyDescent="0.2">
      <c r="L411" s="103"/>
      <c r="R411" s="112"/>
      <c r="S411" s="112"/>
      <c r="T411" s="112"/>
      <c r="U411" s="112"/>
      <c r="V411" s="112"/>
      <c r="W411" s="112"/>
      <c r="X411" s="112"/>
      <c r="Y411" s="112"/>
      <c r="Z411" s="112"/>
    </row>
    <row r="412" spans="12:26" x14ac:dyDescent="0.2">
      <c r="L412" s="103"/>
      <c r="R412" s="112"/>
      <c r="S412" s="112"/>
      <c r="T412" s="112"/>
      <c r="U412" s="112"/>
      <c r="V412" s="112"/>
      <c r="W412" s="112"/>
      <c r="X412" s="112"/>
      <c r="Y412" s="112"/>
      <c r="Z412" s="112"/>
    </row>
    <row r="413" spans="12:26" x14ac:dyDescent="0.2">
      <c r="L413" s="103"/>
      <c r="R413" s="112"/>
      <c r="S413" s="112"/>
      <c r="T413" s="112"/>
      <c r="U413" s="112"/>
      <c r="V413" s="112"/>
      <c r="W413" s="112"/>
      <c r="X413" s="112"/>
      <c r="Y413" s="112"/>
      <c r="Z413" s="112"/>
    </row>
    <row r="414" spans="12:26" x14ac:dyDescent="0.2">
      <c r="L414" s="103"/>
      <c r="R414" s="112"/>
      <c r="S414" s="112"/>
      <c r="T414" s="112"/>
      <c r="U414" s="112"/>
      <c r="V414" s="112"/>
      <c r="W414" s="112"/>
      <c r="X414" s="112"/>
      <c r="Y414" s="112"/>
      <c r="Z414" s="112"/>
    </row>
    <row r="415" spans="12:26" x14ac:dyDescent="0.2">
      <c r="L415" s="103"/>
      <c r="R415" s="112"/>
      <c r="S415" s="112"/>
      <c r="T415" s="112"/>
      <c r="U415" s="112"/>
      <c r="V415" s="112"/>
      <c r="W415" s="112"/>
      <c r="X415" s="112"/>
      <c r="Y415" s="112"/>
      <c r="Z415" s="112"/>
    </row>
    <row r="416" spans="12:26" x14ac:dyDescent="0.2">
      <c r="L416" s="103"/>
      <c r="R416" s="112"/>
      <c r="S416" s="112"/>
      <c r="T416" s="112"/>
      <c r="U416" s="112"/>
      <c r="V416" s="112"/>
      <c r="W416" s="112"/>
      <c r="X416" s="112"/>
      <c r="Y416" s="112"/>
      <c r="Z416" s="112"/>
    </row>
    <row r="417" spans="12:26" x14ac:dyDescent="0.2">
      <c r="L417" s="103"/>
      <c r="R417" s="112"/>
      <c r="S417" s="112"/>
      <c r="T417" s="112"/>
      <c r="U417" s="112"/>
      <c r="V417" s="112"/>
      <c r="W417" s="112"/>
      <c r="X417" s="112"/>
      <c r="Y417" s="112"/>
      <c r="Z417" s="112"/>
    </row>
    <row r="418" spans="12:26" x14ac:dyDescent="0.2">
      <c r="L418" s="103"/>
      <c r="R418" s="112"/>
      <c r="S418" s="112"/>
      <c r="T418" s="112"/>
      <c r="U418" s="112"/>
      <c r="V418" s="112"/>
      <c r="W418" s="112"/>
      <c r="X418" s="112"/>
      <c r="Y418" s="112"/>
      <c r="Z418" s="112"/>
    </row>
    <row r="419" spans="12:26" x14ac:dyDescent="0.2">
      <c r="L419" s="103"/>
      <c r="R419" s="112"/>
      <c r="S419" s="112"/>
      <c r="T419" s="112"/>
      <c r="U419" s="112"/>
      <c r="V419" s="112"/>
      <c r="W419" s="112"/>
      <c r="X419" s="112"/>
      <c r="Y419" s="112"/>
      <c r="Z419" s="112"/>
    </row>
    <row r="420" spans="12:26" x14ac:dyDescent="0.2">
      <c r="L420" s="103"/>
      <c r="R420" s="112"/>
      <c r="S420" s="112"/>
      <c r="T420" s="112"/>
      <c r="U420" s="112"/>
      <c r="V420" s="112"/>
      <c r="W420" s="112"/>
      <c r="X420" s="112"/>
      <c r="Y420" s="112"/>
      <c r="Z420" s="112"/>
    </row>
    <row r="421" spans="12:26" x14ac:dyDescent="0.2">
      <c r="L421" s="103"/>
      <c r="R421" s="112"/>
      <c r="S421" s="112"/>
      <c r="T421" s="112"/>
      <c r="U421" s="112"/>
      <c r="V421" s="112"/>
      <c r="W421" s="112"/>
      <c r="X421" s="112"/>
      <c r="Y421" s="112"/>
      <c r="Z421" s="112"/>
    </row>
    <row r="422" spans="12:26" x14ac:dyDescent="0.2">
      <c r="L422" s="103"/>
      <c r="R422" s="112"/>
      <c r="S422" s="112"/>
      <c r="T422" s="112"/>
      <c r="U422" s="112"/>
      <c r="V422" s="112"/>
      <c r="W422" s="112"/>
      <c r="X422" s="112"/>
      <c r="Y422" s="112"/>
      <c r="Z422" s="112"/>
    </row>
    <row r="423" spans="12:26" x14ac:dyDescent="0.2">
      <c r="L423" s="103"/>
      <c r="R423" s="112"/>
      <c r="S423" s="112"/>
      <c r="T423" s="112"/>
      <c r="U423" s="112"/>
      <c r="V423" s="112"/>
      <c r="W423" s="112"/>
      <c r="X423" s="112"/>
      <c r="Y423" s="112"/>
      <c r="Z423" s="112"/>
    </row>
    <row r="424" spans="12:26" x14ac:dyDescent="0.2">
      <c r="L424" s="103"/>
      <c r="R424" s="112"/>
      <c r="S424" s="112"/>
      <c r="T424" s="112"/>
      <c r="U424" s="112"/>
      <c r="V424" s="112"/>
      <c r="W424" s="112"/>
      <c r="X424" s="112"/>
      <c r="Y424" s="112"/>
      <c r="Z424" s="112"/>
    </row>
    <row r="425" spans="12:26" x14ac:dyDescent="0.2">
      <c r="L425" s="103"/>
      <c r="R425" s="112"/>
      <c r="S425" s="112"/>
      <c r="T425" s="112"/>
      <c r="U425" s="112"/>
      <c r="V425" s="112"/>
      <c r="W425" s="112"/>
      <c r="X425" s="112"/>
      <c r="Y425" s="112"/>
      <c r="Z425" s="112"/>
    </row>
    <row r="426" spans="12:26" x14ac:dyDescent="0.2">
      <c r="L426" s="103"/>
      <c r="R426" s="112"/>
      <c r="S426" s="112"/>
      <c r="T426" s="112"/>
      <c r="U426" s="112"/>
      <c r="V426" s="112"/>
      <c r="W426" s="112"/>
      <c r="X426" s="112"/>
      <c r="Y426" s="112"/>
      <c r="Z426" s="112"/>
    </row>
    <row r="427" spans="12:26" x14ac:dyDescent="0.2">
      <c r="L427" s="103"/>
      <c r="R427" s="112"/>
      <c r="S427" s="112"/>
      <c r="T427" s="112"/>
      <c r="U427" s="112"/>
      <c r="V427" s="112"/>
      <c r="W427" s="112"/>
      <c r="X427" s="112"/>
      <c r="Y427" s="112"/>
      <c r="Z427" s="112"/>
    </row>
    <row r="428" spans="12:26" x14ac:dyDescent="0.2">
      <c r="L428" s="103"/>
      <c r="R428" s="112"/>
      <c r="S428" s="112"/>
      <c r="T428" s="112"/>
      <c r="U428" s="112"/>
      <c r="V428" s="112"/>
      <c r="W428" s="112"/>
      <c r="X428" s="112"/>
      <c r="Y428" s="112"/>
      <c r="Z428" s="112"/>
    </row>
    <row r="429" spans="12:26" x14ac:dyDescent="0.2">
      <c r="L429" s="103"/>
      <c r="R429" s="112"/>
      <c r="S429" s="112"/>
      <c r="T429" s="112"/>
      <c r="U429" s="112"/>
      <c r="V429" s="112"/>
      <c r="W429" s="112"/>
      <c r="X429" s="112"/>
      <c r="Y429" s="112"/>
      <c r="Z429" s="112"/>
    </row>
    <row r="430" spans="12:26" x14ac:dyDescent="0.2">
      <c r="L430" s="103"/>
      <c r="R430" s="112"/>
      <c r="S430" s="112"/>
      <c r="T430" s="112"/>
      <c r="U430" s="112"/>
      <c r="V430" s="112"/>
      <c r="W430" s="112"/>
      <c r="X430" s="112"/>
      <c r="Y430" s="112"/>
      <c r="Z430" s="112"/>
    </row>
    <row r="431" spans="12:26" x14ac:dyDescent="0.2">
      <c r="L431" s="103"/>
      <c r="R431" s="112"/>
      <c r="S431" s="112"/>
      <c r="T431" s="112"/>
      <c r="U431" s="112"/>
      <c r="V431" s="112"/>
      <c r="W431" s="112"/>
      <c r="X431" s="112"/>
      <c r="Y431" s="112"/>
      <c r="Z431" s="112"/>
    </row>
    <row r="432" spans="12:26" x14ac:dyDescent="0.2">
      <c r="L432" s="103"/>
      <c r="R432" s="112"/>
      <c r="S432" s="112"/>
      <c r="T432" s="112"/>
      <c r="U432" s="112"/>
      <c r="V432" s="112"/>
      <c r="W432" s="112"/>
      <c r="X432" s="112"/>
      <c r="Y432" s="112"/>
      <c r="Z432" s="112"/>
    </row>
    <row r="433" spans="12:26" x14ac:dyDescent="0.2">
      <c r="L433" s="103"/>
      <c r="R433" s="112"/>
      <c r="S433" s="112"/>
      <c r="T433" s="112"/>
      <c r="U433" s="112"/>
      <c r="V433" s="112"/>
      <c r="W433" s="112"/>
      <c r="X433" s="112"/>
      <c r="Y433" s="112"/>
      <c r="Z433" s="112"/>
    </row>
    <row r="434" spans="12:26" x14ac:dyDescent="0.2">
      <c r="L434" s="103"/>
      <c r="R434" s="112"/>
      <c r="S434" s="112"/>
      <c r="T434" s="112"/>
      <c r="U434" s="112"/>
      <c r="V434" s="112"/>
      <c r="W434" s="112"/>
      <c r="X434" s="112"/>
      <c r="Y434" s="112"/>
      <c r="Z434" s="112"/>
    </row>
    <row r="435" spans="12:26" x14ac:dyDescent="0.2">
      <c r="L435" s="103"/>
      <c r="R435" s="112"/>
      <c r="S435" s="112"/>
      <c r="T435" s="112"/>
      <c r="U435" s="112"/>
      <c r="V435" s="112"/>
      <c r="W435" s="112"/>
      <c r="X435" s="112"/>
      <c r="Y435" s="112"/>
      <c r="Z435" s="112"/>
    </row>
    <row r="436" spans="12:26" x14ac:dyDescent="0.2">
      <c r="L436" s="103"/>
      <c r="R436" s="112"/>
      <c r="S436" s="112"/>
      <c r="T436" s="112"/>
      <c r="U436" s="112"/>
      <c r="V436" s="112"/>
      <c r="W436" s="112"/>
      <c r="X436" s="112"/>
      <c r="Y436" s="112"/>
      <c r="Z436" s="112"/>
    </row>
    <row r="437" spans="12:26" x14ac:dyDescent="0.2">
      <c r="L437" s="103"/>
      <c r="R437" s="112"/>
      <c r="S437" s="112"/>
      <c r="T437" s="112"/>
      <c r="U437" s="112"/>
      <c r="V437" s="112"/>
      <c r="W437" s="112"/>
      <c r="X437" s="112"/>
      <c r="Y437" s="112"/>
      <c r="Z437" s="112"/>
    </row>
    <row r="438" spans="12:26" x14ac:dyDescent="0.2">
      <c r="L438" s="103"/>
      <c r="R438" s="112"/>
      <c r="S438" s="112"/>
      <c r="T438" s="112"/>
      <c r="U438" s="112"/>
      <c r="V438" s="112"/>
      <c r="W438" s="112"/>
      <c r="X438" s="112"/>
      <c r="Y438" s="112"/>
      <c r="Z438" s="112"/>
    </row>
    <row r="439" spans="12:26" x14ac:dyDescent="0.2">
      <c r="L439" s="103"/>
      <c r="R439" s="112"/>
      <c r="S439" s="112"/>
      <c r="T439" s="112"/>
      <c r="U439" s="112"/>
      <c r="V439" s="112"/>
      <c r="W439" s="112"/>
      <c r="X439" s="112"/>
      <c r="Y439" s="112"/>
      <c r="Z439" s="112"/>
    </row>
    <row r="440" spans="12:26" x14ac:dyDescent="0.2">
      <c r="L440" s="103"/>
      <c r="R440" s="112"/>
      <c r="S440" s="112"/>
      <c r="T440" s="112"/>
      <c r="U440" s="112"/>
      <c r="V440" s="112"/>
      <c r="W440" s="112"/>
      <c r="X440" s="112"/>
      <c r="Y440" s="112"/>
      <c r="Z440" s="112"/>
    </row>
    <row r="441" spans="12:26" x14ac:dyDescent="0.2">
      <c r="L441" s="103"/>
      <c r="R441" s="112"/>
      <c r="S441" s="112"/>
      <c r="T441" s="112"/>
      <c r="U441" s="112"/>
      <c r="V441" s="112"/>
      <c r="W441" s="112"/>
      <c r="X441" s="112"/>
      <c r="Y441" s="112"/>
      <c r="Z441" s="112"/>
    </row>
    <row r="442" spans="12:26" x14ac:dyDescent="0.2">
      <c r="L442" s="103"/>
      <c r="R442" s="112"/>
      <c r="S442" s="112"/>
      <c r="T442" s="112"/>
      <c r="U442" s="112"/>
      <c r="V442" s="112"/>
      <c r="W442" s="112"/>
      <c r="X442" s="112"/>
      <c r="Y442" s="112"/>
      <c r="Z442" s="112"/>
    </row>
    <row r="443" spans="12:26" x14ac:dyDescent="0.2">
      <c r="L443" s="103"/>
      <c r="R443" s="112"/>
      <c r="S443" s="112"/>
      <c r="T443" s="112"/>
      <c r="U443" s="112"/>
      <c r="V443" s="112"/>
      <c r="W443" s="112"/>
      <c r="X443" s="112"/>
      <c r="Y443" s="112"/>
      <c r="Z443" s="112"/>
    </row>
    <row r="444" spans="12:26" x14ac:dyDescent="0.2">
      <c r="L444" s="103"/>
      <c r="R444" s="112"/>
      <c r="S444" s="112"/>
      <c r="T444" s="112"/>
      <c r="U444" s="112"/>
      <c r="V444" s="112"/>
      <c r="W444" s="112"/>
      <c r="X444" s="112"/>
      <c r="Y444" s="112"/>
      <c r="Z444" s="112"/>
    </row>
    <row r="445" spans="12:26" x14ac:dyDescent="0.2">
      <c r="L445" s="103"/>
      <c r="R445" s="112"/>
      <c r="S445" s="112"/>
      <c r="T445" s="112"/>
      <c r="U445" s="112"/>
      <c r="V445" s="112"/>
      <c r="W445" s="112"/>
      <c r="X445" s="112"/>
      <c r="Y445" s="112"/>
      <c r="Z445" s="112"/>
    </row>
    <row r="446" spans="12:26" x14ac:dyDescent="0.2">
      <c r="L446" s="103"/>
      <c r="R446" s="112"/>
      <c r="S446" s="112"/>
      <c r="T446" s="112"/>
      <c r="U446" s="112"/>
      <c r="V446" s="112"/>
      <c r="W446" s="112"/>
      <c r="X446" s="112"/>
      <c r="Y446" s="112"/>
      <c r="Z446" s="112"/>
    </row>
    <row r="447" spans="12:26" x14ac:dyDescent="0.2">
      <c r="L447" s="103"/>
      <c r="R447" s="112"/>
      <c r="S447" s="112"/>
      <c r="T447" s="112"/>
      <c r="U447" s="112"/>
      <c r="V447" s="112"/>
      <c r="W447" s="112"/>
      <c r="X447" s="112"/>
      <c r="Y447" s="112"/>
      <c r="Z447" s="112"/>
    </row>
    <row r="448" spans="12:26" x14ac:dyDescent="0.2">
      <c r="L448" s="103"/>
      <c r="R448" s="112"/>
      <c r="S448" s="112"/>
      <c r="T448" s="112"/>
      <c r="U448" s="112"/>
      <c r="V448" s="112"/>
      <c r="W448" s="112"/>
      <c r="X448" s="112"/>
      <c r="Y448" s="112"/>
      <c r="Z448" s="112"/>
    </row>
    <row r="449" spans="12:26" x14ac:dyDescent="0.2">
      <c r="L449" s="103"/>
      <c r="R449" s="112"/>
      <c r="S449" s="112"/>
      <c r="T449" s="112"/>
      <c r="U449" s="112"/>
      <c r="V449" s="112"/>
      <c r="W449" s="112"/>
      <c r="X449" s="112"/>
      <c r="Y449" s="112"/>
      <c r="Z449" s="112"/>
    </row>
    <row r="450" spans="12:26" x14ac:dyDescent="0.2">
      <c r="L450" s="103"/>
      <c r="R450" s="112"/>
      <c r="S450" s="112"/>
      <c r="T450" s="112"/>
      <c r="U450" s="112"/>
      <c r="V450" s="112"/>
      <c r="W450" s="112"/>
      <c r="X450" s="112"/>
      <c r="Y450" s="112"/>
      <c r="Z450" s="112"/>
    </row>
    <row r="451" spans="12:26" x14ac:dyDescent="0.2">
      <c r="L451" s="103"/>
      <c r="R451" s="112"/>
      <c r="S451" s="112"/>
      <c r="T451" s="112"/>
      <c r="U451" s="112"/>
      <c r="V451" s="112"/>
      <c r="W451" s="112"/>
      <c r="X451" s="112"/>
      <c r="Y451" s="112"/>
      <c r="Z451" s="112"/>
    </row>
    <row r="452" spans="12:26" x14ac:dyDescent="0.2">
      <c r="L452" s="103"/>
      <c r="R452" s="112"/>
      <c r="S452" s="112"/>
      <c r="T452" s="112"/>
      <c r="U452" s="112"/>
      <c r="V452" s="112"/>
      <c r="W452" s="112"/>
      <c r="X452" s="112"/>
      <c r="Y452" s="112"/>
      <c r="Z452" s="112"/>
    </row>
    <row r="453" spans="12:26" x14ac:dyDescent="0.2">
      <c r="L453" s="103"/>
      <c r="R453" s="112"/>
      <c r="S453" s="112"/>
      <c r="T453" s="112"/>
      <c r="U453" s="112"/>
      <c r="V453" s="112"/>
      <c r="W453" s="112"/>
      <c r="X453" s="112"/>
      <c r="Y453" s="112"/>
      <c r="Z453" s="112"/>
    </row>
    <row r="454" spans="12:26" x14ac:dyDescent="0.2">
      <c r="L454" s="103"/>
      <c r="R454" s="112"/>
      <c r="S454" s="112"/>
      <c r="T454" s="112"/>
      <c r="U454" s="112"/>
      <c r="V454" s="112"/>
      <c r="W454" s="112"/>
      <c r="X454" s="112"/>
      <c r="Y454" s="112"/>
      <c r="Z454" s="112"/>
    </row>
    <row r="455" spans="12:26" x14ac:dyDescent="0.2">
      <c r="L455" s="103"/>
      <c r="R455" s="112"/>
      <c r="S455" s="112"/>
      <c r="T455" s="112"/>
      <c r="U455" s="112"/>
      <c r="V455" s="112"/>
      <c r="W455" s="112"/>
      <c r="X455" s="112"/>
      <c r="Y455" s="112"/>
      <c r="Z455" s="112"/>
    </row>
    <row r="456" spans="12:26" x14ac:dyDescent="0.2">
      <c r="L456" s="103"/>
      <c r="R456" s="112"/>
      <c r="S456" s="112"/>
      <c r="T456" s="112"/>
      <c r="U456" s="112"/>
      <c r="V456" s="112"/>
      <c r="W456" s="112"/>
      <c r="X456" s="112"/>
      <c r="Y456" s="112"/>
      <c r="Z456" s="112"/>
    </row>
    <row r="457" spans="12:26" x14ac:dyDescent="0.2">
      <c r="L457" s="103"/>
      <c r="R457" s="112"/>
      <c r="S457" s="112"/>
      <c r="T457" s="112"/>
      <c r="U457" s="112"/>
      <c r="V457" s="112"/>
      <c r="W457" s="112"/>
      <c r="X457" s="112"/>
      <c r="Y457" s="112"/>
      <c r="Z457" s="112"/>
    </row>
    <row r="458" spans="12:26" x14ac:dyDescent="0.2">
      <c r="L458" s="103"/>
      <c r="R458" s="112"/>
      <c r="S458" s="112"/>
      <c r="T458" s="112"/>
      <c r="U458" s="112"/>
      <c r="V458" s="112"/>
      <c r="W458" s="112"/>
      <c r="X458" s="112"/>
      <c r="Y458" s="112"/>
      <c r="Z458" s="112"/>
    </row>
    <row r="459" spans="12:26" x14ac:dyDescent="0.2">
      <c r="L459" s="103"/>
      <c r="R459" s="112"/>
      <c r="S459" s="112"/>
      <c r="T459" s="112"/>
      <c r="U459" s="112"/>
      <c r="V459" s="112"/>
      <c r="W459" s="112"/>
      <c r="X459" s="112"/>
      <c r="Y459" s="112"/>
      <c r="Z459" s="112"/>
    </row>
    <row r="460" spans="12:26" x14ac:dyDescent="0.2">
      <c r="L460" s="103"/>
      <c r="R460" s="112"/>
      <c r="S460" s="112"/>
      <c r="T460" s="112"/>
      <c r="U460" s="112"/>
      <c r="V460" s="112"/>
      <c r="W460" s="112"/>
      <c r="X460" s="112"/>
      <c r="Y460" s="112"/>
      <c r="Z460" s="112"/>
    </row>
    <row r="461" spans="12:26" x14ac:dyDescent="0.2">
      <c r="L461" s="103"/>
      <c r="R461" s="112"/>
      <c r="S461" s="112"/>
      <c r="T461" s="112"/>
      <c r="U461" s="112"/>
      <c r="V461" s="112"/>
      <c r="W461" s="112"/>
      <c r="X461" s="112"/>
      <c r="Y461" s="112"/>
      <c r="Z461" s="112"/>
    </row>
    <row r="462" spans="12:26" x14ac:dyDescent="0.2">
      <c r="L462" s="103"/>
      <c r="R462" s="112"/>
      <c r="S462" s="112"/>
      <c r="T462" s="112"/>
      <c r="U462" s="112"/>
      <c r="V462" s="112"/>
      <c r="W462" s="112"/>
      <c r="X462" s="112"/>
      <c r="Y462" s="112"/>
      <c r="Z462" s="112"/>
    </row>
    <row r="463" spans="12:26" x14ac:dyDescent="0.2">
      <c r="L463" s="103"/>
      <c r="R463" s="112"/>
      <c r="S463" s="112"/>
      <c r="T463" s="112"/>
      <c r="U463" s="112"/>
      <c r="V463" s="112"/>
      <c r="W463" s="112"/>
      <c r="X463" s="112"/>
      <c r="Y463" s="112"/>
      <c r="Z463" s="112"/>
    </row>
    <row r="464" spans="12:26" x14ac:dyDescent="0.2">
      <c r="L464" s="103"/>
      <c r="R464" s="112"/>
      <c r="S464" s="112"/>
      <c r="T464" s="112"/>
      <c r="U464" s="112"/>
      <c r="V464" s="112"/>
      <c r="W464" s="112"/>
      <c r="X464" s="112"/>
      <c r="Y464" s="112"/>
      <c r="Z464" s="112"/>
    </row>
    <row r="465" spans="12:26" x14ac:dyDescent="0.2">
      <c r="L465" s="103"/>
      <c r="R465" s="112"/>
      <c r="S465" s="112"/>
      <c r="T465" s="112"/>
      <c r="U465" s="112"/>
      <c r="V465" s="112"/>
      <c r="W465" s="112"/>
      <c r="X465" s="112"/>
      <c r="Y465" s="112"/>
      <c r="Z465" s="112"/>
    </row>
    <row r="466" spans="12:26" x14ac:dyDescent="0.2">
      <c r="L466" s="103"/>
      <c r="R466" s="112"/>
      <c r="S466" s="112"/>
      <c r="T466" s="112"/>
      <c r="U466" s="112"/>
      <c r="V466" s="112"/>
      <c r="W466" s="112"/>
      <c r="X466" s="112"/>
      <c r="Y466" s="112"/>
      <c r="Z466" s="112"/>
    </row>
    <row r="467" spans="12:26" x14ac:dyDescent="0.2">
      <c r="L467" s="103"/>
      <c r="R467" s="112"/>
      <c r="S467" s="112"/>
      <c r="T467" s="112"/>
      <c r="U467" s="112"/>
      <c r="V467" s="112"/>
      <c r="W467" s="112"/>
      <c r="X467" s="112"/>
      <c r="Y467" s="112"/>
      <c r="Z467" s="112"/>
    </row>
    <row r="468" spans="12:26" x14ac:dyDescent="0.2">
      <c r="L468" s="103"/>
      <c r="R468" s="112"/>
      <c r="S468" s="112"/>
      <c r="T468" s="112"/>
      <c r="U468" s="112"/>
      <c r="V468" s="112"/>
      <c r="W468" s="112"/>
      <c r="X468" s="112"/>
      <c r="Y468" s="112"/>
      <c r="Z468" s="112"/>
    </row>
    <row r="469" spans="12:26" x14ac:dyDescent="0.2">
      <c r="L469" s="103"/>
      <c r="R469" s="112"/>
      <c r="S469" s="112"/>
      <c r="T469" s="112"/>
      <c r="U469" s="112"/>
      <c r="V469" s="112"/>
      <c r="W469" s="112"/>
      <c r="X469" s="112"/>
      <c r="Y469" s="112"/>
      <c r="Z469" s="112"/>
    </row>
    <row r="470" spans="12:26" x14ac:dyDescent="0.2">
      <c r="L470" s="103"/>
      <c r="R470" s="112"/>
      <c r="S470" s="112"/>
      <c r="T470" s="112"/>
      <c r="U470" s="112"/>
      <c r="V470" s="112"/>
      <c r="W470" s="112"/>
      <c r="X470" s="112"/>
      <c r="Y470" s="112"/>
      <c r="Z470" s="112"/>
    </row>
    <row r="471" spans="12:26" x14ac:dyDescent="0.2">
      <c r="L471" s="103"/>
      <c r="R471" s="112"/>
      <c r="S471" s="112"/>
      <c r="T471" s="112"/>
      <c r="U471" s="112"/>
      <c r="V471" s="112"/>
      <c r="W471" s="112"/>
      <c r="X471" s="112"/>
      <c r="Y471" s="112"/>
      <c r="Z471" s="112"/>
    </row>
    <row r="472" spans="12:26" x14ac:dyDescent="0.2">
      <c r="L472" s="103"/>
      <c r="R472" s="112"/>
      <c r="S472" s="112"/>
      <c r="T472" s="112"/>
      <c r="U472" s="112"/>
      <c r="V472" s="112"/>
      <c r="W472" s="112"/>
      <c r="X472" s="112"/>
      <c r="Y472" s="112"/>
      <c r="Z472" s="112"/>
    </row>
    <row r="473" spans="12:26" x14ac:dyDescent="0.2">
      <c r="L473" s="103"/>
      <c r="R473" s="112"/>
      <c r="S473" s="112"/>
      <c r="T473" s="112"/>
      <c r="U473" s="112"/>
      <c r="V473" s="112"/>
      <c r="W473" s="112"/>
      <c r="X473" s="112"/>
      <c r="Y473" s="112"/>
      <c r="Z473" s="112"/>
    </row>
    <row r="474" spans="12:26" x14ac:dyDescent="0.2">
      <c r="L474" s="103"/>
      <c r="R474" s="112"/>
      <c r="S474" s="112"/>
      <c r="T474" s="112"/>
      <c r="U474" s="112"/>
      <c r="V474" s="112"/>
      <c r="W474" s="112"/>
      <c r="X474" s="112"/>
      <c r="Y474" s="112"/>
      <c r="Z474" s="112"/>
    </row>
    <row r="475" spans="12:26" x14ac:dyDescent="0.2">
      <c r="L475" s="103"/>
      <c r="R475" s="112"/>
      <c r="S475" s="112"/>
      <c r="T475" s="112"/>
      <c r="U475" s="112"/>
      <c r="V475" s="112"/>
      <c r="W475" s="112"/>
      <c r="X475" s="112"/>
      <c r="Y475" s="112"/>
      <c r="Z475" s="112"/>
    </row>
    <row r="476" spans="12:26" x14ac:dyDescent="0.2">
      <c r="L476" s="103"/>
      <c r="R476" s="112"/>
      <c r="S476" s="112"/>
      <c r="T476" s="112"/>
      <c r="U476" s="112"/>
      <c r="V476" s="112"/>
      <c r="W476" s="112"/>
      <c r="X476" s="112"/>
      <c r="Y476" s="112"/>
      <c r="Z476" s="112"/>
    </row>
    <row r="477" spans="12:26" x14ac:dyDescent="0.2">
      <c r="L477" s="103"/>
      <c r="R477" s="112"/>
      <c r="S477" s="112"/>
      <c r="T477" s="112"/>
      <c r="U477" s="112"/>
      <c r="V477" s="112"/>
      <c r="W477" s="112"/>
      <c r="X477" s="112"/>
      <c r="Y477" s="112"/>
      <c r="Z477" s="112"/>
    </row>
    <row r="478" spans="12:26" x14ac:dyDescent="0.2">
      <c r="L478" s="103"/>
      <c r="R478" s="112"/>
      <c r="S478" s="112"/>
      <c r="T478" s="112"/>
      <c r="U478" s="112"/>
      <c r="V478" s="112"/>
      <c r="W478" s="112"/>
      <c r="X478" s="112"/>
      <c r="Y478" s="112"/>
      <c r="Z478" s="112"/>
    </row>
    <row r="479" spans="12:26" x14ac:dyDescent="0.2">
      <c r="L479" s="103"/>
      <c r="R479" s="112"/>
      <c r="S479" s="112"/>
      <c r="T479" s="112"/>
      <c r="U479" s="112"/>
      <c r="V479" s="112"/>
      <c r="W479" s="112"/>
      <c r="X479" s="112"/>
      <c r="Y479" s="112"/>
      <c r="Z479" s="112"/>
    </row>
    <row r="480" spans="12:26" x14ac:dyDescent="0.2">
      <c r="L480" s="103"/>
      <c r="R480" s="112"/>
      <c r="S480" s="112"/>
      <c r="T480" s="112"/>
      <c r="U480" s="112"/>
      <c r="V480" s="112"/>
      <c r="W480" s="112"/>
      <c r="X480" s="112"/>
      <c r="Y480" s="112"/>
      <c r="Z480" s="112"/>
    </row>
    <row r="481" spans="12:26" x14ac:dyDescent="0.2">
      <c r="L481" s="103"/>
      <c r="R481" s="112"/>
      <c r="S481" s="112"/>
      <c r="T481" s="112"/>
      <c r="U481" s="112"/>
      <c r="V481" s="112"/>
      <c r="W481" s="112"/>
      <c r="X481" s="112"/>
      <c r="Y481" s="112"/>
      <c r="Z481" s="112"/>
    </row>
    <row r="482" spans="12:26" x14ac:dyDescent="0.2">
      <c r="L482" s="103"/>
      <c r="R482" s="112"/>
      <c r="S482" s="112"/>
      <c r="T482" s="112"/>
      <c r="U482" s="112"/>
      <c r="V482" s="112"/>
      <c r="W482" s="112"/>
      <c r="X482" s="112"/>
      <c r="Y482" s="112"/>
      <c r="Z482" s="112"/>
    </row>
    <row r="483" spans="12:26" x14ac:dyDescent="0.2">
      <c r="L483" s="103"/>
      <c r="R483" s="112"/>
      <c r="S483" s="112"/>
      <c r="T483" s="112"/>
      <c r="U483" s="112"/>
      <c r="V483" s="112"/>
      <c r="W483" s="112"/>
      <c r="X483" s="112"/>
      <c r="Y483" s="112"/>
      <c r="Z483" s="112"/>
    </row>
    <row r="484" spans="12:26" x14ac:dyDescent="0.2">
      <c r="L484" s="103"/>
      <c r="R484" s="112"/>
      <c r="S484" s="112"/>
      <c r="T484" s="112"/>
      <c r="U484" s="112"/>
      <c r="V484" s="112"/>
      <c r="W484" s="112"/>
      <c r="X484" s="112"/>
      <c r="Y484" s="112"/>
      <c r="Z484" s="112"/>
    </row>
    <row r="485" spans="12:26" x14ac:dyDescent="0.2">
      <c r="L485" s="103"/>
      <c r="R485" s="112"/>
      <c r="S485" s="112"/>
      <c r="T485" s="112"/>
      <c r="U485" s="112"/>
      <c r="V485" s="112"/>
      <c r="W485" s="112"/>
      <c r="X485" s="112"/>
      <c r="Y485" s="112"/>
      <c r="Z485" s="112"/>
    </row>
    <row r="486" spans="12:26" x14ac:dyDescent="0.2">
      <c r="L486" s="103"/>
      <c r="R486" s="112"/>
      <c r="S486" s="112"/>
      <c r="T486" s="112"/>
      <c r="U486" s="112"/>
      <c r="V486" s="112"/>
      <c r="W486" s="112"/>
      <c r="X486" s="112"/>
      <c r="Y486" s="112"/>
      <c r="Z486" s="112"/>
    </row>
    <row r="487" spans="12:26" x14ac:dyDescent="0.2">
      <c r="L487" s="103"/>
      <c r="R487" s="112"/>
      <c r="S487" s="112"/>
      <c r="T487" s="112"/>
      <c r="U487" s="112"/>
      <c r="V487" s="112"/>
      <c r="W487" s="112"/>
      <c r="X487" s="112"/>
      <c r="Y487" s="112"/>
      <c r="Z487" s="112"/>
    </row>
    <row r="488" spans="12:26" x14ac:dyDescent="0.2">
      <c r="L488" s="103"/>
      <c r="R488" s="112"/>
      <c r="S488" s="112"/>
      <c r="T488" s="112"/>
      <c r="U488" s="112"/>
      <c r="V488" s="112"/>
      <c r="W488" s="112"/>
      <c r="X488" s="112"/>
      <c r="Y488" s="112"/>
      <c r="Z488" s="112"/>
    </row>
    <row r="489" spans="12:26" x14ac:dyDescent="0.2">
      <c r="L489" s="103"/>
      <c r="R489" s="112"/>
      <c r="S489" s="112"/>
      <c r="T489" s="112"/>
      <c r="U489" s="112"/>
      <c r="V489" s="112"/>
      <c r="W489" s="112"/>
      <c r="X489" s="112"/>
      <c r="Y489" s="112"/>
      <c r="Z489" s="112"/>
    </row>
    <row r="490" spans="12:26" x14ac:dyDescent="0.2">
      <c r="L490" s="103"/>
      <c r="R490" s="112"/>
      <c r="S490" s="112"/>
      <c r="T490" s="112"/>
      <c r="U490" s="112"/>
      <c r="V490" s="112"/>
      <c r="W490" s="112"/>
      <c r="X490" s="112"/>
      <c r="Y490" s="112"/>
      <c r="Z490" s="112"/>
    </row>
    <row r="491" spans="12:26" x14ac:dyDescent="0.2">
      <c r="L491" s="103"/>
      <c r="R491" s="112"/>
      <c r="S491" s="112"/>
      <c r="T491" s="112"/>
      <c r="U491" s="112"/>
      <c r="V491" s="112"/>
      <c r="W491" s="112"/>
      <c r="X491" s="112"/>
      <c r="Y491" s="112"/>
      <c r="Z491" s="112"/>
    </row>
    <row r="492" spans="12:26" x14ac:dyDescent="0.2">
      <c r="L492" s="103"/>
      <c r="R492" s="112"/>
      <c r="S492" s="112"/>
      <c r="T492" s="112"/>
      <c r="U492" s="112"/>
      <c r="V492" s="112"/>
      <c r="W492" s="112"/>
      <c r="X492" s="112"/>
      <c r="Y492" s="112"/>
      <c r="Z492" s="112"/>
    </row>
    <row r="493" spans="12:26" x14ac:dyDescent="0.2">
      <c r="L493" s="103"/>
      <c r="R493" s="112"/>
      <c r="S493" s="112"/>
      <c r="T493" s="112"/>
      <c r="U493" s="112"/>
      <c r="V493" s="112"/>
      <c r="W493" s="112"/>
      <c r="X493" s="112"/>
      <c r="Y493" s="112"/>
      <c r="Z493" s="112"/>
    </row>
    <row r="494" spans="12:26" x14ac:dyDescent="0.2">
      <c r="L494" s="103"/>
      <c r="R494" s="112"/>
      <c r="S494" s="112"/>
      <c r="T494" s="112"/>
      <c r="U494" s="112"/>
      <c r="V494" s="112"/>
      <c r="W494" s="112"/>
      <c r="X494" s="112"/>
      <c r="Y494" s="112"/>
      <c r="Z494" s="112"/>
    </row>
    <row r="495" spans="12:26" x14ac:dyDescent="0.2">
      <c r="L495" s="103"/>
      <c r="R495" s="112"/>
      <c r="S495" s="112"/>
      <c r="T495" s="112"/>
      <c r="U495" s="112"/>
      <c r="V495" s="112"/>
      <c r="W495" s="112"/>
      <c r="X495" s="112"/>
      <c r="Y495" s="112"/>
      <c r="Z495" s="112"/>
    </row>
    <row r="496" spans="12:26" x14ac:dyDescent="0.2">
      <c r="L496" s="103"/>
      <c r="R496" s="112"/>
      <c r="S496" s="112"/>
      <c r="T496" s="112"/>
      <c r="U496" s="112"/>
      <c r="V496" s="112"/>
      <c r="W496" s="112"/>
      <c r="X496" s="112"/>
      <c r="Y496" s="112"/>
      <c r="Z496" s="112"/>
    </row>
    <row r="497" spans="12:26" x14ac:dyDescent="0.2">
      <c r="L497" s="103"/>
      <c r="R497" s="112"/>
      <c r="S497" s="112"/>
      <c r="T497" s="112"/>
      <c r="U497" s="112"/>
      <c r="V497" s="112"/>
      <c r="W497" s="112"/>
      <c r="X497" s="112"/>
      <c r="Y497" s="112"/>
      <c r="Z497" s="112"/>
    </row>
    <row r="498" spans="12:26" x14ac:dyDescent="0.2">
      <c r="L498" s="103"/>
      <c r="R498" s="112"/>
      <c r="S498" s="112"/>
      <c r="T498" s="112"/>
      <c r="U498" s="112"/>
      <c r="V498" s="112"/>
      <c r="W498" s="112"/>
      <c r="X498" s="112"/>
      <c r="Y498" s="112"/>
      <c r="Z498" s="112"/>
    </row>
    <row r="499" spans="12:26" x14ac:dyDescent="0.2">
      <c r="L499" s="103"/>
      <c r="R499" s="112"/>
      <c r="S499" s="112"/>
      <c r="T499" s="112"/>
      <c r="U499" s="112"/>
      <c r="V499" s="112"/>
      <c r="W499" s="112"/>
      <c r="X499" s="112"/>
      <c r="Y499" s="112"/>
      <c r="Z499" s="112"/>
    </row>
    <row r="500" spans="12:26" x14ac:dyDescent="0.2">
      <c r="L500" s="103"/>
      <c r="R500" s="112"/>
      <c r="S500" s="112"/>
      <c r="T500" s="112"/>
      <c r="U500" s="112"/>
      <c r="V500" s="112"/>
      <c r="W500" s="112"/>
      <c r="X500" s="112"/>
      <c r="Y500" s="112"/>
      <c r="Z500" s="112"/>
    </row>
    <row r="501" spans="12:26" x14ac:dyDescent="0.2">
      <c r="L501" s="103"/>
      <c r="R501" s="112"/>
      <c r="S501" s="112"/>
      <c r="T501" s="112"/>
      <c r="U501" s="112"/>
      <c r="V501" s="112"/>
      <c r="W501" s="112"/>
      <c r="X501" s="112"/>
      <c r="Y501" s="112"/>
      <c r="Z501" s="112"/>
    </row>
    <row r="502" spans="12:26" x14ac:dyDescent="0.2">
      <c r="L502" s="103"/>
      <c r="R502" s="112"/>
      <c r="S502" s="112"/>
      <c r="T502" s="112"/>
      <c r="U502" s="112"/>
      <c r="V502" s="112"/>
      <c r="W502" s="112"/>
      <c r="X502" s="112"/>
      <c r="Y502" s="112"/>
      <c r="Z502" s="112"/>
    </row>
    <row r="503" spans="12:26" x14ac:dyDescent="0.2">
      <c r="L503" s="103"/>
      <c r="R503" s="112"/>
      <c r="S503" s="112"/>
      <c r="T503" s="112"/>
      <c r="U503" s="112"/>
      <c r="V503" s="112"/>
      <c r="W503" s="112"/>
      <c r="X503" s="112"/>
      <c r="Y503" s="112"/>
      <c r="Z503" s="112"/>
    </row>
    <row r="504" spans="12:26" x14ac:dyDescent="0.2">
      <c r="L504" s="103"/>
      <c r="R504" s="112"/>
      <c r="S504" s="112"/>
      <c r="T504" s="112"/>
      <c r="U504" s="112"/>
      <c r="V504" s="112"/>
      <c r="W504" s="112"/>
      <c r="X504" s="112"/>
      <c r="Y504" s="112"/>
      <c r="Z504" s="112"/>
    </row>
    <row r="505" spans="12:26" x14ac:dyDescent="0.2">
      <c r="L505" s="103"/>
      <c r="R505" s="112"/>
      <c r="S505" s="112"/>
      <c r="T505" s="112"/>
      <c r="U505" s="112"/>
      <c r="V505" s="112"/>
      <c r="W505" s="112"/>
      <c r="X505" s="112"/>
      <c r="Y505" s="112"/>
      <c r="Z505" s="112"/>
    </row>
    <row r="506" spans="12:26" x14ac:dyDescent="0.2">
      <c r="L506" s="103"/>
      <c r="R506" s="112"/>
      <c r="S506" s="112"/>
      <c r="T506" s="112"/>
      <c r="U506" s="112"/>
      <c r="V506" s="112"/>
      <c r="W506" s="112"/>
      <c r="X506" s="112"/>
      <c r="Y506" s="112"/>
      <c r="Z506" s="112"/>
    </row>
    <row r="507" spans="12:26" x14ac:dyDescent="0.2">
      <c r="L507" s="103"/>
      <c r="R507" s="112"/>
      <c r="S507" s="112"/>
      <c r="T507" s="112"/>
      <c r="U507" s="112"/>
      <c r="V507" s="112"/>
      <c r="W507" s="112"/>
      <c r="X507" s="112"/>
      <c r="Y507" s="112"/>
      <c r="Z507" s="112"/>
    </row>
    <row r="508" spans="12:26" x14ac:dyDescent="0.2">
      <c r="L508" s="103"/>
      <c r="R508" s="112"/>
      <c r="S508" s="112"/>
      <c r="T508" s="112"/>
      <c r="U508" s="112"/>
      <c r="V508" s="112"/>
      <c r="W508" s="112"/>
      <c r="X508" s="112"/>
      <c r="Y508" s="112"/>
      <c r="Z508" s="112"/>
    </row>
    <row r="509" spans="12:26" x14ac:dyDescent="0.2">
      <c r="L509" s="103"/>
      <c r="R509" s="112"/>
      <c r="S509" s="112"/>
      <c r="T509" s="112"/>
      <c r="U509" s="112"/>
      <c r="V509" s="112"/>
      <c r="W509" s="112"/>
      <c r="X509" s="112"/>
      <c r="Y509" s="112"/>
      <c r="Z509" s="112"/>
    </row>
    <row r="510" spans="12:26" x14ac:dyDescent="0.2">
      <c r="L510" s="103"/>
      <c r="R510" s="112"/>
      <c r="S510" s="112"/>
      <c r="T510" s="112"/>
      <c r="U510" s="112"/>
      <c r="V510" s="112"/>
      <c r="W510" s="112"/>
      <c r="X510" s="112"/>
      <c r="Y510" s="112"/>
      <c r="Z510" s="112"/>
    </row>
    <row r="511" spans="12:26" x14ac:dyDescent="0.2">
      <c r="L511" s="103"/>
      <c r="R511" s="112"/>
      <c r="S511" s="112"/>
      <c r="T511" s="112"/>
      <c r="U511" s="112"/>
      <c r="V511" s="112"/>
      <c r="W511" s="112"/>
      <c r="X511" s="112"/>
      <c r="Y511" s="112"/>
      <c r="Z511" s="112"/>
    </row>
    <row r="512" spans="12:26" x14ac:dyDescent="0.2">
      <c r="L512" s="103"/>
      <c r="R512" s="112"/>
      <c r="S512" s="112"/>
      <c r="T512" s="112"/>
      <c r="U512" s="112"/>
      <c r="V512" s="112"/>
      <c r="W512" s="112"/>
      <c r="X512" s="112"/>
      <c r="Y512" s="112"/>
      <c r="Z512" s="112"/>
    </row>
    <row r="513" spans="12:26" x14ac:dyDescent="0.2">
      <c r="L513" s="103"/>
      <c r="R513" s="112"/>
      <c r="S513" s="112"/>
      <c r="T513" s="112"/>
      <c r="U513" s="112"/>
      <c r="V513" s="112"/>
      <c r="W513" s="112"/>
      <c r="X513" s="112"/>
      <c r="Y513" s="112"/>
      <c r="Z513" s="112"/>
    </row>
    <row r="514" spans="12:26" x14ac:dyDescent="0.2">
      <c r="L514" s="103"/>
      <c r="R514" s="112"/>
      <c r="S514" s="112"/>
      <c r="T514" s="112"/>
      <c r="U514" s="112"/>
      <c r="V514" s="112"/>
      <c r="W514" s="112"/>
      <c r="X514" s="112"/>
      <c r="Y514" s="112"/>
      <c r="Z514" s="112"/>
    </row>
    <row r="515" spans="12:26" x14ac:dyDescent="0.2">
      <c r="L515" s="103"/>
      <c r="R515" s="112"/>
      <c r="S515" s="112"/>
      <c r="T515" s="112"/>
      <c r="U515" s="112"/>
      <c r="V515" s="112"/>
      <c r="W515" s="112"/>
      <c r="X515" s="112"/>
      <c r="Y515" s="112"/>
      <c r="Z515" s="112"/>
    </row>
    <row r="516" spans="12:26" x14ac:dyDescent="0.2">
      <c r="L516" s="103"/>
      <c r="R516" s="112"/>
      <c r="S516" s="112"/>
      <c r="T516" s="112"/>
      <c r="U516" s="112"/>
      <c r="V516" s="112"/>
      <c r="W516" s="112"/>
      <c r="X516" s="112"/>
      <c r="Y516" s="112"/>
      <c r="Z516" s="112"/>
    </row>
    <row r="517" spans="12:26" x14ac:dyDescent="0.2">
      <c r="L517" s="103"/>
      <c r="R517" s="112"/>
      <c r="S517" s="112"/>
      <c r="T517" s="112"/>
      <c r="U517" s="112"/>
      <c r="V517" s="112"/>
      <c r="W517" s="112"/>
      <c r="X517" s="112"/>
      <c r="Y517" s="112"/>
      <c r="Z517" s="112"/>
    </row>
    <row r="518" spans="12:26" x14ac:dyDescent="0.2">
      <c r="L518" s="103"/>
      <c r="R518" s="112"/>
      <c r="S518" s="112"/>
      <c r="T518" s="112"/>
      <c r="U518" s="112"/>
      <c r="V518" s="112"/>
      <c r="W518" s="112"/>
      <c r="X518" s="112"/>
      <c r="Y518" s="112"/>
      <c r="Z518" s="112"/>
    </row>
    <row r="519" spans="12:26" x14ac:dyDescent="0.2">
      <c r="L519" s="103"/>
      <c r="R519" s="112"/>
      <c r="S519" s="112"/>
      <c r="T519" s="112"/>
      <c r="U519" s="112"/>
      <c r="V519" s="112"/>
      <c r="W519" s="112"/>
      <c r="X519" s="112"/>
      <c r="Y519" s="112"/>
      <c r="Z519" s="112"/>
    </row>
    <row r="520" spans="12:26" x14ac:dyDescent="0.2">
      <c r="L520" s="103"/>
      <c r="R520" s="112"/>
      <c r="S520" s="112"/>
      <c r="T520" s="112"/>
      <c r="U520" s="112"/>
      <c r="V520" s="112"/>
      <c r="W520" s="112"/>
      <c r="X520" s="112"/>
      <c r="Y520" s="112"/>
      <c r="Z520" s="112"/>
    </row>
    <row r="521" spans="12:26" x14ac:dyDescent="0.2">
      <c r="L521" s="103"/>
      <c r="R521" s="112"/>
      <c r="S521" s="112"/>
      <c r="T521" s="112"/>
      <c r="U521" s="112"/>
      <c r="V521" s="112"/>
      <c r="W521" s="112"/>
      <c r="X521" s="112"/>
      <c r="Y521" s="112"/>
      <c r="Z521" s="112"/>
    </row>
    <row r="522" spans="12:26" x14ac:dyDescent="0.2">
      <c r="L522" s="103"/>
      <c r="R522" s="112"/>
      <c r="S522" s="112"/>
      <c r="T522" s="112"/>
      <c r="U522" s="112"/>
      <c r="V522" s="112"/>
      <c r="W522" s="112"/>
      <c r="X522" s="112"/>
      <c r="Y522" s="112"/>
      <c r="Z522" s="112"/>
    </row>
    <row r="523" spans="12:26" x14ac:dyDescent="0.2">
      <c r="L523" s="103"/>
      <c r="R523" s="112"/>
      <c r="S523" s="112"/>
      <c r="T523" s="112"/>
      <c r="U523" s="112"/>
      <c r="V523" s="112"/>
      <c r="W523" s="112"/>
      <c r="X523" s="112"/>
      <c r="Y523" s="112"/>
      <c r="Z523" s="112"/>
    </row>
    <row r="524" spans="12:26" x14ac:dyDescent="0.2">
      <c r="L524" s="103"/>
      <c r="R524" s="112"/>
      <c r="S524" s="112"/>
      <c r="T524" s="112"/>
      <c r="U524" s="112"/>
      <c r="V524" s="112"/>
      <c r="W524" s="112"/>
      <c r="X524" s="112"/>
      <c r="Y524" s="112"/>
      <c r="Z524" s="112"/>
    </row>
    <row r="525" spans="12:26" x14ac:dyDescent="0.2">
      <c r="L525" s="103"/>
      <c r="R525" s="112"/>
      <c r="S525" s="112"/>
      <c r="T525" s="112"/>
      <c r="U525" s="112"/>
      <c r="V525" s="112"/>
      <c r="W525" s="112"/>
      <c r="X525" s="112"/>
      <c r="Y525" s="112"/>
      <c r="Z525" s="112"/>
    </row>
    <row r="526" spans="12:26" x14ac:dyDescent="0.2">
      <c r="L526" s="103"/>
      <c r="R526" s="112"/>
      <c r="S526" s="112"/>
      <c r="T526" s="112"/>
      <c r="U526" s="112"/>
      <c r="V526" s="112"/>
      <c r="W526" s="112"/>
      <c r="X526" s="112"/>
      <c r="Y526" s="112"/>
      <c r="Z526" s="112"/>
    </row>
    <row r="527" spans="12:26" x14ac:dyDescent="0.2">
      <c r="L527" s="103"/>
      <c r="R527" s="112"/>
      <c r="S527" s="112"/>
      <c r="T527" s="112"/>
      <c r="U527" s="112"/>
      <c r="V527" s="112"/>
      <c r="W527" s="112"/>
      <c r="X527" s="112"/>
      <c r="Y527" s="112"/>
      <c r="Z527" s="112"/>
    </row>
    <row r="528" spans="12:26" x14ac:dyDescent="0.2">
      <c r="L528" s="103"/>
      <c r="R528" s="112"/>
      <c r="S528" s="112"/>
      <c r="T528" s="112"/>
      <c r="U528" s="112"/>
      <c r="V528" s="112"/>
      <c r="W528" s="112"/>
      <c r="X528" s="112"/>
      <c r="Y528" s="112"/>
      <c r="Z528" s="112"/>
    </row>
    <row r="529" spans="12:26" x14ac:dyDescent="0.2">
      <c r="L529" s="103"/>
      <c r="R529" s="112"/>
      <c r="S529" s="112"/>
      <c r="T529" s="112"/>
      <c r="U529" s="112"/>
      <c r="V529" s="112"/>
      <c r="W529" s="112"/>
      <c r="X529" s="112"/>
      <c r="Y529" s="112"/>
      <c r="Z529" s="112"/>
    </row>
    <row r="530" spans="12:26" x14ac:dyDescent="0.2">
      <c r="L530" s="103"/>
      <c r="R530" s="112"/>
      <c r="S530" s="112"/>
      <c r="T530" s="112"/>
      <c r="U530" s="112"/>
      <c r="V530" s="112"/>
      <c r="W530" s="112"/>
      <c r="X530" s="112"/>
      <c r="Y530" s="112"/>
      <c r="Z530" s="112"/>
    </row>
    <row r="531" spans="12:26" x14ac:dyDescent="0.2">
      <c r="L531" s="103"/>
      <c r="R531" s="112"/>
      <c r="S531" s="112"/>
      <c r="T531" s="112"/>
      <c r="U531" s="112"/>
      <c r="V531" s="112"/>
      <c r="W531" s="112"/>
      <c r="X531" s="112"/>
      <c r="Y531" s="112"/>
      <c r="Z531" s="112"/>
    </row>
    <row r="532" spans="12:26" x14ac:dyDescent="0.2">
      <c r="L532" s="103"/>
      <c r="R532" s="112"/>
      <c r="S532" s="112"/>
      <c r="T532" s="112"/>
      <c r="U532" s="112"/>
      <c r="V532" s="112"/>
      <c r="W532" s="112"/>
      <c r="X532" s="112"/>
      <c r="Y532" s="112"/>
      <c r="Z532" s="112"/>
    </row>
    <row r="533" spans="12:26" x14ac:dyDescent="0.2">
      <c r="L533" s="103"/>
      <c r="R533" s="112"/>
      <c r="S533" s="112"/>
      <c r="T533" s="112"/>
      <c r="U533" s="112"/>
      <c r="V533" s="112"/>
      <c r="W533" s="112"/>
      <c r="X533" s="112"/>
      <c r="Y533" s="112"/>
      <c r="Z533" s="112"/>
    </row>
    <row r="534" spans="12:26" x14ac:dyDescent="0.2">
      <c r="L534" s="103"/>
      <c r="R534" s="112"/>
      <c r="S534" s="112"/>
      <c r="T534" s="112"/>
      <c r="U534" s="112"/>
      <c r="V534" s="112"/>
      <c r="W534" s="112"/>
      <c r="X534" s="112"/>
      <c r="Y534" s="112"/>
      <c r="Z534" s="112"/>
    </row>
    <row r="535" spans="12:26" x14ac:dyDescent="0.2">
      <c r="L535" s="103"/>
      <c r="R535" s="112"/>
      <c r="S535" s="112"/>
      <c r="T535" s="112"/>
      <c r="U535" s="112"/>
      <c r="V535" s="112"/>
      <c r="W535" s="112"/>
      <c r="X535" s="112"/>
      <c r="Y535" s="112"/>
      <c r="Z535" s="112"/>
    </row>
    <row r="536" spans="12:26" x14ac:dyDescent="0.2">
      <c r="L536" s="103"/>
      <c r="R536" s="112"/>
      <c r="S536" s="112"/>
      <c r="T536" s="112"/>
      <c r="U536" s="112"/>
      <c r="V536" s="112"/>
      <c r="W536" s="112"/>
      <c r="X536" s="112"/>
      <c r="Y536" s="112"/>
      <c r="Z536" s="112"/>
    </row>
    <row r="537" spans="12:26" x14ac:dyDescent="0.2">
      <c r="L537" s="103"/>
      <c r="R537" s="112"/>
      <c r="S537" s="112"/>
      <c r="T537" s="112"/>
      <c r="U537" s="112"/>
      <c r="V537" s="112"/>
      <c r="W537" s="112"/>
      <c r="X537" s="112"/>
      <c r="Y537" s="112"/>
      <c r="Z537" s="112"/>
    </row>
    <row r="538" spans="12:26" x14ac:dyDescent="0.2">
      <c r="L538" s="103"/>
      <c r="R538" s="112"/>
      <c r="S538" s="112"/>
      <c r="T538" s="112"/>
      <c r="U538" s="112"/>
      <c r="V538" s="112"/>
      <c r="W538" s="112"/>
      <c r="X538" s="112"/>
      <c r="Y538" s="112"/>
      <c r="Z538" s="112"/>
    </row>
    <row r="539" spans="12:26" x14ac:dyDescent="0.2">
      <c r="L539" s="103"/>
      <c r="R539" s="112"/>
      <c r="S539" s="112"/>
      <c r="T539" s="112"/>
      <c r="U539" s="112"/>
      <c r="V539" s="112"/>
      <c r="W539" s="112"/>
      <c r="X539" s="112"/>
      <c r="Y539" s="112"/>
      <c r="Z539" s="112"/>
    </row>
    <row r="540" spans="12:26" x14ac:dyDescent="0.2">
      <c r="L540" s="103"/>
      <c r="R540" s="112"/>
      <c r="S540" s="112"/>
      <c r="T540" s="112"/>
      <c r="U540" s="112"/>
      <c r="V540" s="112"/>
      <c r="W540" s="112"/>
      <c r="X540" s="112"/>
      <c r="Y540" s="112"/>
      <c r="Z540" s="112"/>
    </row>
    <row r="541" spans="12:26" x14ac:dyDescent="0.2">
      <c r="L541" s="103"/>
      <c r="R541" s="112"/>
      <c r="S541" s="112"/>
      <c r="T541" s="112"/>
      <c r="U541" s="112"/>
      <c r="V541" s="112"/>
      <c r="W541" s="112"/>
      <c r="X541" s="112"/>
      <c r="Y541" s="112"/>
      <c r="Z541" s="112"/>
    </row>
    <row r="542" spans="12:26" x14ac:dyDescent="0.2">
      <c r="L542" s="103"/>
      <c r="R542" s="112"/>
      <c r="S542" s="112"/>
      <c r="T542" s="112"/>
      <c r="U542" s="112"/>
      <c r="V542" s="112"/>
      <c r="W542" s="112"/>
      <c r="X542" s="112"/>
      <c r="Y542" s="112"/>
      <c r="Z542" s="112"/>
    </row>
    <row r="543" spans="12:26" x14ac:dyDescent="0.2">
      <c r="L543" s="103"/>
      <c r="R543" s="112"/>
      <c r="S543" s="112"/>
      <c r="T543" s="112"/>
      <c r="U543" s="112"/>
      <c r="V543" s="112"/>
      <c r="W543" s="112"/>
      <c r="X543" s="112"/>
      <c r="Y543" s="112"/>
      <c r="Z543" s="112"/>
    </row>
    <row r="544" spans="12:26" x14ac:dyDescent="0.2">
      <c r="L544" s="103"/>
      <c r="R544" s="112"/>
      <c r="S544" s="112"/>
      <c r="T544" s="112"/>
      <c r="U544" s="112"/>
      <c r="V544" s="112"/>
      <c r="W544" s="112"/>
      <c r="X544" s="112"/>
      <c r="Y544" s="112"/>
      <c r="Z544" s="112"/>
    </row>
    <row r="545" spans="12:26" x14ac:dyDescent="0.2">
      <c r="L545" s="103"/>
      <c r="R545" s="112"/>
      <c r="S545" s="112"/>
      <c r="T545" s="112"/>
      <c r="U545" s="112"/>
      <c r="V545" s="112"/>
      <c r="W545" s="112"/>
      <c r="X545" s="112"/>
      <c r="Y545" s="112"/>
      <c r="Z545" s="112"/>
    </row>
    <row r="546" spans="12:26" x14ac:dyDescent="0.2">
      <c r="L546" s="103"/>
      <c r="R546" s="112"/>
      <c r="S546" s="112"/>
      <c r="T546" s="112"/>
      <c r="U546" s="112"/>
      <c r="V546" s="112"/>
      <c r="W546" s="112"/>
      <c r="X546" s="112"/>
      <c r="Y546" s="112"/>
      <c r="Z546" s="112"/>
    </row>
    <row r="547" spans="12:26" x14ac:dyDescent="0.2">
      <c r="L547" s="103"/>
      <c r="R547" s="112"/>
      <c r="S547" s="112"/>
      <c r="T547" s="112"/>
      <c r="U547" s="112"/>
      <c r="V547" s="112"/>
      <c r="W547" s="112"/>
      <c r="X547" s="112"/>
      <c r="Y547" s="112"/>
      <c r="Z547" s="112"/>
    </row>
    <row r="548" spans="12:26" x14ac:dyDescent="0.2">
      <c r="L548" s="103"/>
      <c r="R548" s="112"/>
      <c r="S548" s="112"/>
      <c r="T548" s="112"/>
      <c r="U548" s="112"/>
      <c r="V548" s="112"/>
      <c r="W548" s="112"/>
      <c r="X548" s="112"/>
      <c r="Y548" s="112"/>
      <c r="Z548" s="112"/>
    </row>
    <row r="549" spans="12:26" x14ac:dyDescent="0.2">
      <c r="L549" s="103"/>
      <c r="R549" s="112"/>
      <c r="S549" s="112"/>
      <c r="T549" s="112"/>
      <c r="U549" s="112"/>
      <c r="V549" s="112"/>
      <c r="W549" s="112"/>
      <c r="X549" s="112"/>
      <c r="Y549" s="112"/>
      <c r="Z549" s="112"/>
    </row>
    <row r="550" spans="12:26" x14ac:dyDescent="0.2">
      <c r="L550" s="103"/>
      <c r="R550" s="112"/>
      <c r="S550" s="112"/>
      <c r="T550" s="112"/>
      <c r="U550" s="112"/>
      <c r="V550" s="112"/>
      <c r="W550" s="112"/>
      <c r="X550" s="112"/>
      <c r="Y550" s="112"/>
      <c r="Z550" s="112"/>
    </row>
    <row r="551" spans="12:26" x14ac:dyDescent="0.2">
      <c r="L551" s="103"/>
      <c r="R551" s="112"/>
      <c r="S551" s="112"/>
      <c r="T551" s="112"/>
      <c r="U551" s="112"/>
      <c r="V551" s="112"/>
      <c r="W551" s="112"/>
      <c r="X551" s="112"/>
      <c r="Y551" s="112"/>
      <c r="Z551" s="112"/>
    </row>
    <row r="552" spans="12:26" x14ac:dyDescent="0.2">
      <c r="L552" s="103"/>
      <c r="R552" s="112"/>
      <c r="S552" s="112"/>
      <c r="T552" s="112"/>
      <c r="U552" s="112"/>
      <c r="V552" s="112"/>
      <c r="W552" s="112"/>
      <c r="X552" s="112"/>
      <c r="Y552" s="112"/>
      <c r="Z552" s="112"/>
    </row>
    <row r="553" spans="12:26" x14ac:dyDescent="0.2">
      <c r="L553" s="103"/>
      <c r="R553" s="112"/>
      <c r="S553" s="112"/>
      <c r="T553" s="112"/>
      <c r="U553" s="112"/>
      <c r="V553" s="112"/>
      <c r="W553" s="112"/>
      <c r="X553" s="112"/>
      <c r="Y553" s="112"/>
      <c r="Z553" s="112"/>
    </row>
    <row r="554" spans="12:26" x14ac:dyDescent="0.2">
      <c r="L554" s="103"/>
      <c r="R554" s="112"/>
      <c r="S554" s="112"/>
      <c r="T554" s="112"/>
      <c r="U554" s="112"/>
      <c r="V554" s="112"/>
      <c r="W554" s="112"/>
      <c r="X554" s="112"/>
      <c r="Y554" s="112"/>
      <c r="Z554" s="112"/>
    </row>
    <row r="555" spans="12:26" x14ac:dyDescent="0.2">
      <c r="L555" s="103"/>
      <c r="R555" s="112"/>
      <c r="S555" s="112"/>
      <c r="T555" s="112"/>
      <c r="U555" s="112"/>
      <c r="V555" s="112"/>
      <c r="W555" s="112"/>
      <c r="X555" s="112"/>
      <c r="Y555" s="112"/>
      <c r="Z555" s="112"/>
    </row>
    <row r="556" spans="12:26" x14ac:dyDescent="0.2">
      <c r="L556" s="103"/>
      <c r="R556" s="112"/>
      <c r="S556" s="112"/>
      <c r="T556" s="112"/>
      <c r="U556" s="112"/>
      <c r="V556" s="112"/>
      <c r="W556" s="112"/>
      <c r="X556" s="112"/>
      <c r="Y556" s="112"/>
      <c r="Z556" s="112"/>
    </row>
    <row r="557" spans="12:26" x14ac:dyDescent="0.2">
      <c r="L557" s="103"/>
      <c r="R557" s="112"/>
      <c r="S557" s="112"/>
      <c r="T557" s="112"/>
      <c r="U557" s="112"/>
      <c r="V557" s="112"/>
      <c r="W557" s="112"/>
      <c r="X557" s="112"/>
      <c r="Y557" s="112"/>
      <c r="Z557" s="112"/>
    </row>
    <row r="558" spans="12:26" x14ac:dyDescent="0.2">
      <c r="L558" s="103"/>
      <c r="R558" s="112"/>
      <c r="S558" s="112"/>
      <c r="T558" s="112"/>
      <c r="U558" s="112"/>
      <c r="V558" s="112"/>
      <c r="W558" s="112"/>
      <c r="X558" s="112"/>
      <c r="Y558" s="112"/>
      <c r="Z558" s="112"/>
    </row>
    <row r="559" spans="12:26" x14ac:dyDescent="0.2">
      <c r="L559" s="103"/>
      <c r="R559" s="112"/>
      <c r="S559" s="112"/>
      <c r="T559" s="112"/>
      <c r="U559" s="112"/>
      <c r="V559" s="112"/>
      <c r="W559" s="112"/>
      <c r="X559" s="112"/>
      <c r="Y559" s="112"/>
      <c r="Z559" s="112"/>
    </row>
    <row r="560" spans="12:26" x14ac:dyDescent="0.2">
      <c r="L560" s="103"/>
      <c r="R560" s="112"/>
      <c r="S560" s="112"/>
      <c r="T560" s="112"/>
      <c r="U560" s="112"/>
      <c r="V560" s="112"/>
      <c r="W560" s="112"/>
      <c r="X560" s="112"/>
      <c r="Y560" s="112"/>
      <c r="Z560" s="112"/>
    </row>
    <row r="561" spans="12:26" x14ac:dyDescent="0.2">
      <c r="L561" s="103"/>
      <c r="R561" s="112"/>
      <c r="S561" s="112"/>
      <c r="T561" s="112"/>
      <c r="U561" s="112"/>
      <c r="V561" s="112"/>
      <c r="W561" s="112"/>
      <c r="X561" s="112"/>
      <c r="Y561" s="112"/>
      <c r="Z561" s="112"/>
    </row>
    <row r="562" spans="12:26" x14ac:dyDescent="0.2">
      <c r="L562" s="103"/>
      <c r="R562" s="112"/>
      <c r="S562" s="112"/>
      <c r="T562" s="112"/>
      <c r="U562" s="112"/>
      <c r="V562" s="112"/>
      <c r="W562" s="112"/>
      <c r="X562" s="112"/>
      <c r="Y562" s="112"/>
      <c r="Z562" s="112"/>
    </row>
    <row r="563" spans="12:26" x14ac:dyDescent="0.2">
      <c r="L563" s="103"/>
      <c r="R563" s="112"/>
      <c r="S563" s="112"/>
      <c r="T563" s="112"/>
      <c r="U563" s="112"/>
      <c r="V563" s="112"/>
      <c r="W563" s="112"/>
      <c r="X563" s="112"/>
      <c r="Y563" s="112"/>
      <c r="Z563" s="112"/>
    </row>
    <row r="564" spans="12:26" x14ac:dyDescent="0.2">
      <c r="L564" s="103"/>
      <c r="R564" s="112"/>
      <c r="S564" s="112"/>
      <c r="T564" s="112"/>
      <c r="U564" s="112"/>
      <c r="V564" s="112"/>
      <c r="W564" s="112"/>
      <c r="X564" s="112"/>
      <c r="Y564" s="112"/>
      <c r="Z564" s="112"/>
    </row>
    <row r="565" spans="12:26" x14ac:dyDescent="0.2">
      <c r="L565" s="103"/>
      <c r="R565" s="112"/>
      <c r="S565" s="112"/>
      <c r="T565" s="112"/>
      <c r="U565" s="112"/>
      <c r="V565" s="112"/>
      <c r="W565" s="112"/>
      <c r="X565" s="112"/>
      <c r="Y565" s="112"/>
      <c r="Z565" s="112"/>
    </row>
    <row r="566" spans="12:26" x14ac:dyDescent="0.2">
      <c r="L566" s="103"/>
      <c r="R566" s="112"/>
      <c r="S566" s="112"/>
      <c r="T566" s="112"/>
      <c r="U566" s="112"/>
      <c r="V566" s="112"/>
      <c r="W566" s="112"/>
      <c r="X566" s="112"/>
      <c r="Y566" s="112"/>
      <c r="Z566" s="112"/>
    </row>
    <row r="567" spans="12:26" x14ac:dyDescent="0.2">
      <c r="L567" s="103"/>
      <c r="R567" s="112"/>
      <c r="S567" s="112"/>
      <c r="T567" s="112"/>
      <c r="U567" s="112"/>
      <c r="V567" s="112"/>
      <c r="W567" s="112"/>
      <c r="X567" s="112"/>
      <c r="Y567" s="112"/>
      <c r="Z567" s="112"/>
    </row>
    <row r="568" spans="12:26" x14ac:dyDescent="0.2">
      <c r="L568" s="103"/>
      <c r="R568" s="112"/>
      <c r="S568" s="112"/>
      <c r="T568" s="112"/>
      <c r="U568" s="112"/>
      <c r="V568" s="112"/>
      <c r="W568" s="112"/>
      <c r="X568" s="112"/>
      <c r="Y568" s="112"/>
      <c r="Z568" s="112"/>
    </row>
    <row r="569" spans="12:26" x14ac:dyDescent="0.2">
      <c r="L569" s="103"/>
      <c r="R569" s="112"/>
      <c r="S569" s="112"/>
      <c r="T569" s="112"/>
      <c r="U569" s="112"/>
      <c r="V569" s="112"/>
      <c r="W569" s="112"/>
      <c r="X569" s="112"/>
      <c r="Y569" s="112"/>
      <c r="Z569" s="112"/>
    </row>
    <row r="570" spans="12:26" x14ac:dyDescent="0.2">
      <c r="L570" s="103"/>
      <c r="R570" s="112"/>
      <c r="S570" s="112"/>
      <c r="T570" s="112"/>
      <c r="U570" s="112"/>
      <c r="V570" s="112"/>
      <c r="W570" s="112"/>
      <c r="X570" s="112"/>
      <c r="Y570" s="112"/>
      <c r="Z570" s="112"/>
    </row>
    <row r="571" spans="12:26" x14ac:dyDescent="0.2">
      <c r="L571" s="103"/>
      <c r="R571" s="112"/>
      <c r="S571" s="112"/>
      <c r="T571" s="112"/>
      <c r="U571" s="112"/>
      <c r="V571" s="112"/>
      <c r="W571" s="112"/>
      <c r="X571" s="112"/>
      <c r="Y571" s="112"/>
      <c r="Z571" s="112"/>
    </row>
    <row r="572" spans="12:26" x14ac:dyDescent="0.2">
      <c r="L572" s="103"/>
      <c r="R572" s="112"/>
      <c r="S572" s="112"/>
      <c r="T572" s="112"/>
      <c r="U572" s="112"/>
      <c r="V572" s="112"/>
      <c r="W572" s="112"/>
      <c r="X572" s="112"/>
      <c r="Y572" s="112"/>
      <c r="Z572" s="112"/>
    </row>
    <row r="573" spans="12:26" x14ac:dyDescent="0.2">
      <c r="L573" s="103"/>
      <c r="R573" s="112"/>
      <c r="S573" s="112"/>
      <c r="T573" s="112"/>
      <c r="U573" s="112"/>
      <c r="V573" s="112"/>
      <c r="W573" s="112"/>
      <c r="X573" s="112"/>
      <c r="Y573" s="112"/>
      <c r="Z573" s="112"/>
    </row>
    <row r="574" spans="12:26" x14ac:dyDescent="0.2">
      <c r="L574" s="103"/>
      <c r="R574" s="112"/>
      <c r="S574" s="112"/>
      <c r="T574" s="112"/>
      <c r="U574" s="112"/>
      <c r="V574" s="112"/>
      <c r="W574" s="112"/>
      <c r="X574" s="112"/>
      <c r="Y574" s="112"/>
      <c r="Z574" s="112"/>
    </row>
    <row r="575" spans="12:26" x14ac:dyDescent="0.2">
      <c r="L575" s="103"/>
      <c r="R575" s="112"/>
      <c r="S575" s="112"/>
      <c r="T575" s="112"/>
      <c r="U575" s="112"/>
      <c r="V575" s="112"/>
      <c r="W575" s="112"/>
      <c r="X575" s="112"/>
      <c r="Y575" s="112"/>
      <c r="Z575" s="112"/>
    </row>
    <row r="576" spans="12:26" x14ac:dyDescent="0.2">
      <c r="L576" s="103"/>
      <c r="R576" s="112"/>
      <c r="S576" s="112"/>
      <c r="T576" s="112"/>
      <c r="U576" s="112"/>
      <c r="V576" s="112"/>
      <c r="W576" s="112"/>
      <c r="X576" s="112"/>
      <c r="Y576" s="112"/>
      <c r="Z576" s="112"/>
    </row>
    <row r="577" spans="12:26" x14ac:dyDescent="0.2">
      <c r="L577" s="103"/>
      <c r="R577" s="112"/>
      <c r="S577" s="112"/>
      <c r="T577" s="112"/>
      <c r="U577" s="112"/>
      <c r="V577" s="112"/>
      <c r="W577" s="112"/>
      <c r="X577" s="112"/>
      <c r="Y577" s="112"/>
      <c r="Z577" s="112"/>
    </row>
    <row r="578" spans="12:26" x14ac:dyDescent="0.2">
      <c r="L578" s="103"/>
      <c r="R578" s="112"/>
      <c r="S578" s="112"/>
      <c r="T578" s="112"/>
      <c r="U578" s="112"/>
      <c r="V578" s="112"/>
      <c r="W578" s="112"/>
      <c r="X578" s="112"/>
      <c r="Y578" s="112"/>
      <c r="Z578" s="112"/>
    </row>
    <row r="579" spans="12:26" x14ac:dyDescent="0.2">
      <c r="L579" s="103"/>
      <c r="R579" s="112"/>
      <c r="S579" s="112"/>
      <c r="T579" s="112"/>
      <c r="U579" s="112"/>
      <c r="V579" s="112"/>
      <c r="W579" s="112"/>
      <c r="X579" s="112"/>
      <c r="Y579" s="112"/>
      <c r="Z579" s="112"/>
    </row>
    <row r="580" spans="12:26" x14ac:dyDescent="0.2">
      <c r="L580" s="103"/>
      <c r="R580" s="112"/>
      <c r="S580" s="112"/>
      <c r="T580" s="112"/>
      <c r="U580" s="112"/>
      <c r="V580" s="112"/>
      <c r="W580" s="112"/>
      <c r="X580" s="112"/>
      <c r="Y580" s="112"/>
      <c r="Z580" s="112"/>
    </row>
    <row r="581" spans="12:26" x14ac:dyDescent="0.2">
      <c r="L581" s="103"/>
      <c r="R581" s="112"/>
      <c r="S581" s="112"/>
      <c r="T581" s="112"/>
      <c r="U581" s="112"/>
      <c r="V581" s="112"/>
      <c r="W581" s="112"/>
      <c r="X581" s="112"/>
      <c r="Y581" s="112"/>
      <c r="Z581" s="112"/>
    </row>
    <row r="582" spans="12:26" x14ac:dyDescent="0.2">
      <c r="L582" s="103"/>
      <c r="R582" s="112"/>
      <c r="S582" s="112"/>
      <c r="T582" s="112"/>
      <c r="U582" s="112"/>
      <c r="V582" s="112"/>
      <c r="W582" s="112"/>
      <c r="X582" s="112"/>
      <c r="Y582" s="112"/>
      <c r="Z582" s="112"/>
    </row>
    <row r="583" spans="12:26" x14ac:dyDescent="0.2">
      <c r="L583" s="103"/>
      <c r="R583" s="112"/>
      <c r="S583" s="112"/>
      <c r="T583" s="112"/>
      <c r="U583" s="112"/>
      <c r="V583" s="112"/>
      <c r="W583" s="112"/>
      <c r="X583" s="112"/>
      <c r="Y583" s="112"/>
      <c r="Z583" s="112"/>
    </row>
    <row r="584" spans="12:26" x14ac:dyDescent="0.2">
      <c r="L584" s="103"/>
      <c r="R584" s="112"/>
      <c r="S584" s="112"/>
      <c r="T584" s="112"/>
      <c r="U584" s="112"/>
      <c r="V584" s="112"/>
      <c r="W584" s="112"/>
      <c r="X584" s="112"/>
      <c r="Y584" s="112"/>
      <c r="Z584" s="112"/>
    </row>
    <row r="585" spans="12:26" x14ac:dyDescent="0.2">
      <c r="L585" s="103"/>
      <c r="R585" s="112"/>
      <c r="S585" s="112"/>
      <c r="T585" s="112"/>
      <c r="U585" s="112"/>
      <c r="V585" s="112"/>
      <c r="W585" s="112"/>
      <c r="X585" s="112"/>
      <c r="Y585" s="112"/>
      <c r="Z585" s="112"/>
    </row>
    <row r="586" spans="12:26" x14ac:dyDescent="0.2">
      <c r="L586" s="103"/>
      <c r="R586" s="112"/>
      <c r="S586" s="112"/>
      <c r="T586" s="112"/>
      <c r="U586" s="112"/>
      <c r="V586" s="112"/>
      <c r="W586" s="112"/>
      <c r="X586" s="112"/>
      <c r="Y586" s="112"/>
      <c r="Z586" s="112"/>
    </row>
    <row r="587" spans="12:26" x14ac:dyDescent="0.2">
      <c r="L587" s="103"/>
      <c r="R587" s="112"/>
      <c r="S587" s="112"/>
      <c r="T587" s="112"/>
      <c r="U587" s="112"/>
      <c r="V587" s="112"/>
      <c r="W587" s="112"/>
      <c r="X587" s="112"/>
      <c r="Y587" s="112"/>
      <c r="Z587" s="112"/>
    </row>
    <row r="588" spans="12:26" x14ac:dyDescent="0.2">
      <c r="L588" s="103"/>
      <c r="R588" s="112"/>
      <c r="S588" s="112"/>
      <c r="T588" s="112"/>
      <c r="U588" s="112"/>
      <c r="V588" s="112"/>
      <c r="W588" s="112"/>
      <c r="X588" s="112"/>
      <c r="Y588" s="112"/>
      <c r="Z588" s="112"/>
    </row>
    <row r="589" spans="12:26" x14ac:dyDescent="0.2">
      <c r="L589" s="103"/>
      <c r="R589" s="112"/>
      <c r="S589" s="112"/>
      <c r="T589" s="112"/>
      <c r="U589" s="112"/>
      <c r="V589" s="112"/>
      <c r="W589" s="112"/>
      <c r="X589" s="112"/>
      <c r="Y589" s="112"/>
      <c r="Z589" s="112"/>
    </row>
    <row r="590" spans="12:26" x14ac:dyDescent="0.2">
      <c r="L590" s="103"/>
      <c r="R590" s="112"/>
      <c r="S590" s="112"/>
      <c r="T590" s="112"/>
      <c r="U590" s="112"/>
      <c r="V590" s="112"/>
      <c r="W590" s="112"/>
      <c r="X590" s="112"/>
      <c r="Y590" s="112"/>
      <c r="Z590" s="112"/>
    </row>
    <row r="591" spans="12:26" x14ac:dyDescent="0.2">
      <c r="L591" s="103"/>
      <c r="R591" s="112"/>
      <c r="S591" s="112"/>
      <c r="T591" s="112"/>
      <c r="U591" s="112"/>
      <c r="V591" s="112"/>
      <c r="W591" s="112"/>
      <c r="X591" s="112"/>
      <c r="Y591" s="112"/>
      <c r="Z591" s="112"/>
    </row>
    <row r="592" spans="12:26" x14ac:dyDescent="0.2">
      <c r="L592" s="103"/>
      <c r="R592" s="112"/>
      <c r="S592" s="112"/>
      <c r="T592" s="112"/>
      <c r="U592" s="112"/>
      <c r="V592" s="112"/>
      <c r="W592" s="112"/>
      <c r="X592" s="112"/>
      <c r="Y592" s="112"/>
      <c r="Z592" s="112"/>
    </row>
    <row r="593" spans="12:26" x14ac:dyDescent="0.2">
      <c r="L593" s="103"/>
      <c r="R593" s="112"/>
      <c r="S593" s="112"/>
      <c r="T593" s="112"/>
      <c r="U593" s="112"/>
      <c r="V593" s="112"/>
      <c r="W593" s="112"/>
      <c r="X593" s="112"/>
      <c r="Y593" s="112"/>
      <c r="Z593" s="112"/>
    </row>
    <row r="594" spans="12:26" x14ac:dyDescent="0.2">
      <c r="L594" s="103"/>
      <c r="R594" s="112"/>
      <c r="S594" s="112"/>
      <c r="T594" s="112"/>
      <c r="U594" s="112"/>
      <c r="V594" s="112"/>
      <c r="W594" s="112"/>
      <c r="X594" s="112"/>
      <c r="Y594" s="112"/>
      <c r="Z594" s="112"/>
    </row>
    <row r="595" spans="12:26" x14ac:dyDescent="0.2">
      <c r="L595" s="103"/>
      <c r="R595" s="112"/>
      <c r="S595" s="112"/>
      <c r="T595" s="112"/>
      <c r="U595" s="112"/>
      <c r="V595" s="112"/>
      <c r="W595" s="112"/>
      <c r="X595" s="112"/>
      <c r="Y595" s="112"/>
      <c r="Z595" s="112"/>
    </row>
    <row r="596" spans="12:26" x14ac:dyDescent="0.2">
      <c r="L596" s="103"/>
      <c r="R596" s="112"/>
      <c r="S596" s="112"/>
      <c r="T596" s="112"/>
      <c r="U596" s="112"/>
      <c r="V596" s="112"/>
      <c r="W596" s="112"/>
      <c r="X596" s="112"/>
      <c r="Y596" s="112"/>
      <c r="Z596" s="112"/>
    </row>
    <row r="597" spans="12:26" x14ac:dyDescent="0.2">
      <c r="L597" s="103"/>
      <c r="R597" s="112"/>
      <c r="S597" s="112"/>
      <c r="T597" s="112"/>
      <c r="U597" s="112"/>
      <c r="V597" s="112"/>
      <c r="W597" s="112"/>
      <c r="X597" s="112"/>
      <c r="Y597" s="112"/>
      <c r="Z597" s="112"/>
    </row>
    <row r="598" spans="12:26" x14ac:dyDescent="0.2">
      <c r="L598" s="103"/>
      <c r="R598" s="112"/>
      <c r="S598" s="112"/>
      <c r="T598" s="112"/>
      <c r="U598" s="112"/>
      <c r="V598" s="112"/>
      <c r="W598" s="112"/>
      <c r="X598" s="112"/>
      <c r="Y598" s="112"/>
      <c r="Z598" s="112"/>
    </row>
    <row r="599" spans="12:26" x14ac:dyDescent="0.2">
      <c r="L599" s="103"/>
      <c r="R599" s="112"/>
      <c r="S599" s="112"/>
      <c r="T599" s="112"/>
      <c r="U599" s="112"/>
      <c r="V599" s="112"/>
      <c r="W599" s="112"/>
      <c r="X599" s="112"/>
      <c r="Y599" s="112"/>
      <c r="Z599" s="112"/>
    </row>
    <row r="600" spans="12:26" x14ac:dyDescent="0.2">
      <c r="L600" s="103"/>
      <c r="R600" s="112"/>
      <c r="S600" s="112"/>
      <c r="T600" s="112"/>
      <c r="U600" s="112"/>
      <c r="V600" s="112"/>
      <c r="W600" s="112"/>
      <c r="X600" s="112"/>
      <c r="Y600" s="112"/>
      <c r="Z600" s="112"/>
    </row>
    <row r="601" spans="12:26" x14ac:dyDescent="0.2">
      <c r="L601" s="103"/>
      <c r="R601" s="112"/>
      <c r="S601" s="112"/>
      <c r="T601" s="112"/>
      <c r="U601" s="112"/>
      <c r="V601" s="112"/>
      <c r="W601" s="112"/>
      <c r="X601" s="112"/>
      <c r="Y601" s="112"/>
      <c r="Z601" s="112"/>
    </row>
    <row r="602" spans="12:26" x14ac:dyDescent="0.2">
      <c r="L602" s="103"/>
      <c r="R602" s="112"/>
      <c r="S602" s="112"/>
      <c r="T602" s="112"/>
      <c r="U602" s="112"/>
      <c r="V602" s="112"/>
      <c r="W602" s="112"/>
      <c r="X602" s="112"/>
      <c r="Y602" s="112"/>
      <c r="Z602" s="112"/>
    </row>
    <row r="603" spans="12:26" x14ac:dyDescent="0.2">
      <c r="L603" s="103"/>
      <c r="R603" s="112"/>
      <c r="S603" s="112"/>
      <c r="T603" s="112"/>
      <c r="U603" s="112"/>
      <c r="V603" s="112"/>
      <c r="W603" s="112"/>
      <c r="X603" s="112"/>
      <c r="Y603" s="112"/>
      <c r="Z603" s="112"/>
    </row>
    <row r="604" spans="12:26" x14ac:dyDescent="0.2">
      <c r="L604" s="103"/>
      <c r="R604" s="112"/>
      <c r="S604" s="112"/>
      <c r="T604" s="112"/>
      <c r="U604" s="112"/>
      <c r="V604" s="112"/>
      <c r="W604" s="112"/>
      <c r="X604" s="112"/>
      <c r="Y604" s="112"/>
      <c r="Z604" s="112"/>
    </row>
    <row r="605" spans="12:26" x14ac:dyDescent="0.2">
      <c r="L605" s="103"/>
      <c r="R605" s="112"/>
      <c r="S605" s="112"/>
      <c r="T605" s="112"/>
      <c r="U605" s="112"/>
      <c r="V605" s="112"/>
      <c r="W605" s="112"/>
      <c r="X605" s="112"/>
      <c r="Y605" s="112"/>
      <c r="Z605" s="112"/>
    </row>
    <row r="606" spans="12:26" x14ac:dyDescent="0.2">
      <c r="L606" s="103"/>
      <c r="R606" s="112"/>
      <c r="S606" s="112"/>
      <c r="T606" s="112"/>
      <c r="U606" s="112"/>
      <c r="V606" s="112"/>
      <c r="W606" s="112"/>
      <c r="X606" s="112"/>
      <c r="Y606" s="112"/>
      <c r="Z606" s="112"/>
    </row>
    <row r="607" spans="12:26" x14ac:dyDescent="0.2">
      <c r="L607" s="103"/>
      <c r="R607" s="112"/>
      <c r="S607" s="112"/>
      <c r="T607" s="112"/>
      <c r="U607" s="112"/>
      <c r="V607" s="112"/>
      <c r="W607" s="112"/>
      <c r="X607" s="112"/>
      <c r="Y607" s="112"/>
      <c r="Z607" s="112"/>
    </row>
    <row r="608" spans="12:26" x14ac:dyDescent="0.2">
      <c r="L608" s="103"/>
      <c r="R608" s="112"/>
      <c r="S608" s="112"/>
      <c r="T608" s="112"/>
      <c r="U608" s="112"/>
      <c r="V608" s="112"/>
      <c r="W608" s="112"/>
      <c r="X608" s="112"/>
      <c r="Y608" s="112"/>
      <c r="Z608" s="112"/>
    </row>
    <row r="609" spans="12:26" x14ac:dyDescent="0.2">
      <c r="L609" s="103"/>
      <c r="R609" s="112"/>
      <c r="S609" s="112"/>
      <c r="T609" s="112"/>
      <c r="U609" s="112"/>
      <c r="V609" s="112"/>
      <c r="W609" s="112"/>
      <c r="X609" s="112"/>
      <c r="Y609" s="112"/>
      <c r="Z609" s="112"/>
    </row>
    <row r="610" spans="12:26" x14ac:dyDescent="0.2">
      <c r="L610" s="103"/>
      <c r="R610" s="112"/>
      <c r="S610" s="112"/>
      <c r="T610" s="112"/>
      <c r="U610" s="112"/>
      <c r="V610" s="112"/>
      <c r="W610" s="112"/>
      <c r="X610" s="112"/>
      <c r="Y610" s="112"/>
      <c r="Z610" s="112"/>
    </row>
    <row r="611" spans="12:26" x14ac:dyDescent="0.2">
      <c r="L611" s="103"/>
      <c r="R611" s="112"/>
      <c r="S611" s="112"/>
      <c r="T611" s="112"/>
      <c r="U611" s="112"/>
      <c r="V611" s="112"/>
      <c r="W611" s="112"/>
      <c r="X611" s="112"/>
      <c r="Y611" s="112"/>
      <c r="Z611" s="112"/>
    </row>
    <row r="612" spans="12:26" x14ac:dyDescent="0.2">
      <c r="L612" s="103"/>
      <c r="R612" s="112"/>
      <c r="S612" s="112"/>
      <c r="T612" s="112"/>
      <c r="U612" s="112"/>
      <c r="V612" s="112"/>
      <c r="W612" s="112"/>
      <c r="X612" s="112"/>
      <c r="Y612" s="112"/>
      <c r="Z612" s="112"/>
    </row>
    <row r="613" spans="12:26" x14ac:dyDescent="0.2">
      <c r="L613" s="103"/>
      <c r="R613" s="112"/>
      <c r="S613" s="112"/>
      <c r="T613" s="112"/>
      <c r="U613" s="112"/>
      <c r="V613" s="112"/>
      <c r="W613" s="112"/>
      <c r="X613" s="112"/>
      <c r="Y613" s="112"/>
      <c r="Z613" s="112"/>
    </row>
    <row r="614" spans="12:26" x14ac:dyDescent="0.2">
      <c r="L614" s="103"/>
      <c r="R614" s="112"/>
      <c r="S614" s="112"/>
      <c r="T614" s="112"/>
      <c r="U614" s="112"/>
      <c r="V614" s="112"/>
      <c r="W614" s="112"/>
      <c r="X614" s="112"/>
      <c r="Y614" s="112"/>
      <c r="Z614" s="112"/>
    </row>
    <row r="615" spans="12:26" x14ac:dyDescent="0.2">
      <c r="L615" s="103"/>
      <c r="R615" s="112"/>
      <c r="S615" s="112"/>
      <c r="T615" s="112"/>
      <c r="U615" s="112"/>
      <c r="V615" s="112"/>
      <c r="W615" s="112"/>
      <c r="X615" s="112"/>
      <c r="Y615" s="112"/>
      <c r="Z615" s="112"/>
    </row>
    <row r="616" spans="12:26" x14ac:dyDescent="0.2">
      <c r="L616" s="103"/>
      <c r="R616" s="112"/>
      <c r="S616" s="112"/>
      <c r="T616" s="112"/>
      <c r="U616" s="112"/>
      <c r="V616" s="112"/>
      <c r="W616" s="112"/>
      <c r="X616" s="112"/>
      <c r="Y616" s="112"/>
      <c r="Z616" s="112"/>
    </row>
    <row r="617" spans="12:26" x14ac:dyDescent="0.2">
      <c r="L617" s="103"/>
      <c r="R617" s="112"/>
      <c r="S617" s="112"/>
      <c r="T617" s="112"/>
      <c r="U617" s="112"/>
      <c r="V617" s="112"/>
      <c r="W617" s="112"/>
      <c r="X617" s="112"/>
      <c r="Y617" s="112"/>
      <c r="Z617" s="112"/>
    </row>
    <row r="618" spans="12:26" x14ac:dyDescent="0.2">
      <c r="L618" s="103"/>
      <c r="R618" s="112"/>
      <c r="S618" s="112"/>
      <c r="T618" s="112"/>
      <c r="U618" s="112"/>
      <c r="V618" s="112"/>
      <c r="W618" s="112"/>
      <c r="X618" s="112"/>
      <c r="Y618" s="112"/>
      <c r="Z618" s="112"/>
    </row>
    <row r="619" spans="12:26" x14ac:dyDescent="0.2">
      <c r="L619" s="103"/>
      <c r="R619" s="112"/>
      <c r="S619" s="112"/>
      <c r="T619" s="112"/>
      <c r="U619" s="112"/>
      <c r="V619" s="112"/>
      <c r="W619" s="112"/>
      <c r="X619" s="112"/>
      <c r="Y619" s="112"/>
      <c r="Z619" s="112"/>
    </row>
    <row r="620" spans="12:26" x14ac:dyDescent="0.2">
      <c r="L620" s="103"/>
      <c r="R620" s="112"/>
      <c r="S620" s="112"/>
      <c r="T620" s="112"/>
      <c r="U620" s="112"/>
      <c r="V620" s="112"/>
      <c r="W620" s="112"/>
      <c r="X620" s="112"/>
      <c r="Y620" s="112"/>
      <c r="Z620" s="112"/>
    </row>
    <row r="621" spans="12:26" x14ac:dyDescent="0.2">
      <c r="L621" s="103"/>
      <c r="R621" s="112"/>
      <c r="S621" s="112"/>
      <c r="T621" s="112"/>
      <c r="U621" s="112"/>
      <c r="V621" s="112"/>
      <c r="W621" s="112"/>
      <c r="X621" s="112"/>
      <c r="Y621" s="112"/>
      <c r="Z621" s="112"/>
    </row>
    <row r="622" spans="12:26" x14ac:dyDescent="0.2">
      <c r="L622" s="103"/>
      <c r="R622" s="112"/>
      <c r="S622" s="112"/>
      <c r="T622" s="112"/>
      <c r="U622" s="112"/>
      <c r="V622" s="112"/>
      <c r="W622" s="112"/>
      <c r="X622" s="112"/>
      <c r="Y622" s="112"/>
      <c r="Z622" s="112"/>
    </row>
    <row r="623" spans="12:26" x14ac:dyDescent="0.2">
      <c r="L623" s="103"/>
      <c r="R623" s="112"/>
      <c r="S623" s="112"/>
      <c r="T623" s="112"/>
      <c r="U623" s="112"/>
      <c r="V623" s="112"/>
      <c r="W623" s="112"/>
      <c r="X623" s="112"/>
      <c r="Y623" s="112"/>
      <c r="Z623" s="112"/>
    </row>
    <row r="624" spans="12:26" x14ac:dyDescent="0.2">
      <c r="L624" s="103"/>
      <c r="R624" s="112"/>
      <c r="S624" s="112"/>
      <c r="T624" s="112"/>
      <c r="U624" s="112"/>
      <c r="V624" s="112"/>
      <c r="W624" s="112"/>
      <c r="X624" s="112"/>
      <c r="Y624" s="112"/>
      <c r="Z624" s="112"/>
    </row>
    <row r="625" spans="12:26" x14ac:dyDescent="0.2">
      <c r="L625" s="103"/>
      <c r="R625" s="112"/>
      <c r="S625" s="112"/>
      <c r="T625" s="112"/>
      <c r="U625" s="112"/>
      <c r="V625" s="112"/>
      <c r="W625" s="112"/>
      <c r="X625" s="112"/>
      <c r="Y625" s="112"/>
      <c r="Z625" s="112"/>
    </row>
    <row r="626" spans="12:26" x14ac:dyDescent="0.2">
      <c r="L626" s="103"/>
      <c r="R626" s="112"/>
      <c r="S626" s="112"/>
      <c r="T626" s="112"/>
      <c r="U626" s="112"/>
      <c r="V626" s="112"/>
      <c r="W626" s="112"/>
      <c r="X626" s="112"/>
      <c r="Y626" s="112"/>
      <c r="Z626" s="112"/>
    </row>
    <row r="627" spans="12:26" x14ac:dyDescent="0.2">
      <c r="L627" s="103"/>
      <c r="R627" s="112"/>
      <c r="S627" s="112"/>
      <c r="T627" s="112"/>
      <c r="U627" s="112"/>
      <c r="V627" s="112"/>
      <c r="W627" s="112"/>
      <c r="X627" s="112"/>
      <c r="Y627" s="112"/>
      <c r="Z627" s="112"/>
    </row>
    <row r="628" spans="12:26" x14ac:dyDescent="0.2">
      <c r="L628" s="103"/>
      <c r="R628" s="112"/>
      <c r="S628" s="112"/>
      <c r="T628" s="112"/>
      <c r="U628" s="112"/>
      <c r="V628" s="112"/>
      <c r="W628" s="112"/>
      <c r="X628" s="112"/>
      <c r="Y628" s="112"/>
      <c r="Z628" s="112"/>
    </row>
    <row r="629" spans="12:26" x14ac:dyDescent="0.2">
      <c r="L629" s="103"/>
      <c r="R629" s="112"/>
      <c r="S629" s="112"/>
      <c r="T629" s="112"/>
      <c r="U629" s="112"/>
      <c r="V629" s="112"/>
      <c r="W629" s="112"/>
      <c r="X629" s="112"/>
      <c r="Y629" s="112"/>
      <c r="Z629" s="112"/>
    </row>
    <row r="630" spans="12:26" x14ac:dyDescent="0.2">
      <c r="L630" s="103"/>
      <c r="R630" s="112"/>
      <c r="S630" s="112"/>
      <c r="T630" s="112"/>
      <c r="U630" s="112"/>
      <c r="V630" s="112"/>
      <c r="W630" s="112"/>
      <c r="X630" s="112"/>
      <c r="Y630" s="112"/>
      <c r="Z630" s="112"/>
    </row>
    <row r="631" spans="12:26" x14ac:dyDescent="0.2">
      <c r="L631" s="103"/>
      <c r="R631" s="112"/>
      <c r="S631" s="112"/>
      <c r="T631" s="112"/>
      <c r="U631" s="112"/>
      <c r="V631" s="112"/>
      <c r="W631" s="112"/>
      <c r="X631" s="112"/>
      <c r="Y631" s="112"/>
      <c r="Z631" s="112"/>
    </row>
    <row r="632" spans="12:26" x14ac:dyDescent="0.2">
      <c r="L632" s="103"/>
      <c r="R632" s="112"/>
      <c r="S632" s="112"/>
      <c r="T632" s="112"/>
      <c r="U632" s="112"/>
      <c r="V632" s="112"/>
      <c r="W632" s="112"/>
      <c r="X632" s="112"/>
      <c r="Y632" s="112"/>
      <c r="Z632" s="112"/>
    </row>
    <row r="633" spans="12:26" x14ac:dyDescent="0.2">
      <c r="L633" s="103"/>
      <c r="R633" s="112"/>
      <c r="S633" s="112"/>
      <c r="T633" s="112"/>
      <c r="U633" s="112"/>
      <c r="V633" s="112"/>
      <c r="W633" s="112"/>
      <c r="X633" s="112"/>
      <c r="Y633" s="112"/>
      <c r="Z633" s="112"/>
    </row>
    <row r="634" spans="12:26" x14ac:dyDescent="0.2">
      <c r="L634" s="103"/>
      <c r="R634" s="112"/>
      <c r="S634" s="112"/>
      <c r="T634" s="112"/>
      <c r="U634" s="112"/>
      <c r="V634" s="112"/>
      <c r="W634" s="112"/>
      <c r="X634" s="112"/>
      <c r="Y634" s="112"/>
      <c r="Z634" s="112"/>
    </row>
    <row r="635" spans="12:26" x14ac:dyDescent="0.2">
      <c r="L635" s="103"/>
      <c r="R635" s="112"/>
      <c r="S635" s="112"/>
      <c r="T635" s="112"/>
      <c r="U635" s="112"/>
      <c r="V635" s="112"/>
      <c r="W635" s="112"/>
      <c r="X635" s="112"/>
      <c r="Y635" s="112"/>
      <c r="Z635" s="112"/>
    </row>
    <row r="636" spans="12:26" x14ac:dyDescent="0.2">
      <c r="L636" s="103"/>
      <c r="R636" s="112"/>
      <c r="S636" s="112"/>
      <c r="T636" s="112"/>
      <c r="U636" s="112"/>
      <c r="V636" s="112"/>
      <c r="W636" s="112"/>
      <c r="X636" s="112"/>
      <c r="Y636" s="112"/>
      <c r="Z636" s="112"/>
    </row>
    <row r="637" spans="12:26" x14ac:dyDescent="0.2">
      <c r="L637" s="103"/>
      <c r="R637" s="112"/>
      <c r="S637" s="112"/>
      <c r="T637" s="112"/>
      <c r="U637" s="112"/>
      <c r="V637" s="112"/>
      <c r="W637" s="112"/>
      <c r="X637" s="112"/>
      <c r="Y637" s="112"/>
      <c r="Z637" s="112"/>
    </row>
    <row r="638" spans="12:26" x14ac:dyDescent="0.2">
      <c r="L638" s="103"/>
      <c r="R638" s="112"/>
      <c r="S638" s="112"/>
      <c r="T638" s="112"/>
      <c r="U638" s="112"/>
      <c r="V638" s="112"/>
      <c r="W638" s="112"/>
      <c r="X638" s="112"/>
      <c r="Y638" s="112"/>
      <c r="Z638" s="112"/>
    </row>
    <row r="639" spans="12:26" x14ac:dyDescent="0.2">
      <c r="L639" s="103"/>
      <c r="R639" s="112"/>
      <c r="S639" s="112"/>
      <c r="T639" s="112"/>
      <c r="U639" s="112"/>
      <c r="V639" s="112"/>
      <c r="W639" s="112"/>
      <c r="X639" s="112"/>
      <c r="Y639" s="112"/>
      <c r="Z639" s="112"/>
    </row>
    <row r="640" spans="12:26" x14ac:dyDescent="0.2">
      <c r="L640" s="103"/>
      <c r="R640" s="112"/>
      <c r="S640" s="112"/>
      <c r="T640" s="112"/>
      <c r="U640" s="112"/>
      <c r="V640" s="112"/>
      <c r="W640" s="112"/>
      <c r="X640" s="112"/>
      <c r="Y640" s="112"/>
      <c r="Z640" s="112"/>
    </row>
    <row r="641" spans="12:26" x14ac:dyDescent="0.2">
      <c r="L641" s="103"/>
      <c r="R641" s="112"/>
      <c r="S641" s="112"/>
      <c r="T641" s="112"/>
      <c r="U641" s="112"/>
      <c r="V641" s="112"/>
      <c r="W641" s="112"/>
      <c r="X641" s="112"/>
      <c r="Y641" s="112"/>
      <c r="Z641" s="112"/>
    </row>
    <row r="642" spans="12:26" x14ac:dyDescent="0.2">
      <c r="L642" s="103"/>
      <c r="R642" s="112"/>
      <c r="S642" s="112"/>
      <c r="T642" s="112"/>
      <c r="U642" s="112"/>
      <c r="V642" s="112"/>
      <c r="W642" s="112"/>
      <c r="X642" s="112"/>
      <c r="Y642" s="112"/>
      <c r="Z642" s="112"/>
    </row>
    <row r="643" spans="12:26" x14ac:dyDescent="0.2">
      <c r="L643" s="103"/>
      <c r="R643" s="112"/>
      <c r="S643" s="112"/>
      <c r="T643" s="112"/>
      <c r="U643" s="112"/>
      <c r="V643" s="112"/>
      <c r="W643" s="112"/>
      <c r="X643" s="112"/>
      <c r="Y643" s="112"/>
      <c r="Z643" s="112"/>
    </row>
    <row r="644" spans="12:26" x14ac:dyDescent="0.2">
      <c r="L644" s="103"/>
      <c r="R644" s="112"/>
      <c r="S644" s="112"/>
      <c r="T644" s="112"/>
      <c r="U644" s="112"/>
      <c r="V644" s="112"/>
      <c r="W644" s="112"/>
      <c r="X644" s="112"/>
      <c r="Y644" s="112"/>
      <c r="Z644" s="112"/>
    </row>
    <row r="645" spans="12:26" x14ac:dyDescent="0.2">
      <c r="L645" s="103"/>
      <c r="R645" s="112"/>
      <c r="S645" s="112"/>
      <c r="T645" s="112"/>
      <c r="U645" s="112"/>
      <c r="V645" s="112"/>
      <c r="W645" s="112"/>
      <c r="X645" s="112"/>
      <c r="Y645" s="112"/>
      <c r="Z645" s="112"/>
    </row>
    <row r="646" spans="12:26" x14ac:dyDescent="0.2">
      <c r="L646" s="103"/>
      <c r="R646" s="112"/>
      <c r="S646" s="112"/>
      <c r="T646" s="112"/>
      <c r="U646" s="112"/>
      <c r="V646" s="112"/>
      <c r="W646" s="112"/>
      <c r="X646" s="112"/>
      <c r="Y646" s="112"/>
      <c r="Z646" s="112"/>
    </row>
    <row r="647" spans="12:26" x14ac:dyDescent="0.2">
      <c r="L647" s="103"/>
      <c r="R647" s="112"/>
      <c r="S647" s="112"/>
      <c r="T647" s="112"/>
      <c r="U647" s="112"/>
      <c r="V647" s="112"/>
      <c r="W647" s="112"/>
      <c r="X647" s="112"/>
      <c r="Y647" s="112"/>
      <c r="Z647" s="112"/>
    </row>
    <row r="648" spans="12:26" x14ac:dyDescent="0.2">
      <c r="L648" s="103"/>
      <c r="R648" s="112"/>
      <c r="S648" s="112"/>
      <c r="T648" s="112"/>
      <c r="U648" s="112"/>
      <c r="V648" s="112"/>
      <c r="W648" s="112"/>
      <c r="X648" s="112"/>
      <c r="Y648" s="112"/>
      <c r="Z648" s="112"/>
    </row>
    <row r="649" spans="12:26" x14ac:dyDescent="0.2">
      <c r="L649" s="103"/>
      <c r="R649" s="112"/>
      <c r="S649" s="112"/>
      <c r="T649" s="112"/>
      <c r="U649" s="112"/>
      <c r="V649" s="112"/>
      <c r="W649" s="112"/>
      <c r="X649" s="112"/>
      <c r="Y649" s="112"/>
      <c r="Z649" s="112"/>
    </row>
    <row r="650" spans="12:26" x14ac:dyDescent="0.2">
      <c r="L650" s="103"/>
      <c r="R650" s="112"/>
      <c r="S650" s="112"/>
      <c r="T650" s="112"/>
      <c r="U650" s="112"/>
      <c r="V650" s="112"/>
      <c r="W650" s="112"/>
      <c r="X650" s="112"/>
      <c r="Y650" s="112"/>
      <c r="Z650" s="112"/>
    </row>
    <row r="651" spans="12:26" x14ac:dyDescent="0.2">
      <c r="L651" s="103"/>
      <c r="R651" s="112"/>
      <c r="S651" s="112"/>
      <c r="T651" s="112"/>
      <c r="U651" s="112"/>
      <c r="V651" s="112"/>
      <c r="W651" s="112"/>
      <c r="X651" s="112"/>
      <c r="Y651" s="112"/>
      <c r="Z651" s="112"/>
    </row>
    <row r="652" spans="12:26" x14ac:dyDescent="0.2">
      <c r="L652" s="103"/>
      <c r="R652" s="112"/>
      <c r="S652" s="112"/>
      <c r="T652" s="112"/>
      <c r="U652" s="112"/>
      <c r="V652" s="112"/>
      <c r="W652" s="112"/>
      <c r="X652" s="112"/>
      <c r="Y652" s="112"/>
      <c r="Z652" s="112"/>
    </row>
    <row r="653" spans="12:26" x14ac:dyDescent="0.2">
      <c r="L653" s="103"/>
      <c r="R653" s="112"/>
      <c r="S653" s="112"/>
      <c r="T653" s="112"/>
      <c r="U653" s="112"/>
      <c r="V653" s="112"/>
      <c r="W653" s="112"/>
      <c r="X653" s="112"/>
      <c r="Y653" s="112"/>
      <c r="Z653" s="112"/>
    </row>
    <row r="654" spans="12:26" x14ac:dyDescent="0.2">
      <c r="L654" s="103"/>
      <c r="R654" s="112"/>
      <c r="S654" s="112"/>
      <c r="T654" s="112"/>
      <c r="U654" s="112"/>
      <c r="V654" s="112"/>
      <c r="W654" s="112"/>
      <c r="X654" s="112"/>
      <c r="Y654" s="112"/>
      <c r="Z654" s="112"/>
    </row>
    <row r="655" spans="12:26" x14ac:dyDescent="0.2">
      <c r="L655" s="103"/>
      <c r="R655" s="112"/>
      <c r="S655" s="112"/>
      <c r="T655" s="112"/>
      <c r="U655" s="112"/>
      <c r="V655" s="112"/>
      <c r="W655" s="112"/>
      <c r="X655" s="112"/>
      <c r="Y655" s="112"/>
      <c r="Z655" s="112"/>
    </row>
    <row r="656" spans="12:26" x14ac:dyDescent="0.2">
      <c r="L656" s="103"/>
      <c r="R656" s="112"/>
      <c r="S656" s="112"/>
      <c r="T656" s="112"/>
      <c r="U656" s="112"/>
      <c r="V656" s="112"/>
      <c r="W656" s="112"/>
      <c r="X656" s="112"/>
      <c r="Y656" s="112"/>
      <c r="Z656" s="112"/>
    </row>
    <row r="657" spans="12:26" x14ac:dyDescent="0.2">
      <c r="L657" s="103"/>
      <c r="R657" s="112"/>
      <c r="S657" s="112"/>
      <c r="T657" s="112"/>
      <c r="U657" s="112"/>
      <c r="V657" s="112"/>
      <c r="W657" s="112"/>
      <c r="X657" s="112"/>
      <c r="Y657" s="112"/>
      <c r="Z657" s="112"/>
    </row>
    <row r="658" spans="12:26" x14ac:dyDescent="0.2">
      <c r="L658" s="103"/>
      <c r="R658" s="112"/>
      <c r="S658" s="112"/>
      <c r="T658" s="112"/>
      <c r="U658" s="112"/>
      <c r="V658" s="112"/>
      <c r="W658" s="112"/>
      <c r="X658" s="112"/>
      <c r="Y658" s="112"/>
      <c r="Z658" s="112"/>
    </row>
    <row r="659" spans="12:26" x14ac:dyDescent="0.2">
      <c r="L659" s="103"/>
      <c r="R659" s="112"/>
      <c r="S659" s="112"/>
      <c r="T659" s="112"/>
      <c r="U659" s="112"/>
      <c r="V659" s="112"/>
      <c r="W659" s="112"/>
      <c r="X659" s="112"/>
      <c r="Y659" s="112"/>
      <c r="Z659" s="112"/>
    </row>
    <row r="660" spans="12:26" x14ac:dyDescent="0.2">
      <c r="L660" s="103"/>
      <c r="R660" s="112"/>
      <c r="S660" s="112"/>
      <c r="T660" s="112"/>
      <c r="U660" s="112"/>
      <c r="V660" s="112"/>
      <c r="W660" s="112"/>
      <c r="X660" s="112"/>
      <c r="Y660" s="112"/>
      <c r="Z660" s="112"/>
    </row>
    <row r="661" spans="12:26" x14ac:dyDescent="0.2">
      <c r="L661" s="103"/>
      <c r="R661" s="112"/>
      <c r="S661" s="112"/>
      <c r="T661" s="112"/>
      <c r="U661" s="112"/>
      <c r="V661" s="112"/>
      <c r="W661" s="112"/>
      <c r="X661" s="112"/>
      <c r="Y661" s="112"/>
      <c r="Z661" s="112"/>
    </row>
    <row r="662" spans="12:26" x14ac:dyDescent="0.2">
      <c r="L662" s="103"/>
      <c r="R662" s="112"/>
      <c r="S662" s="112"/>
      <c r="T662" s="112"/>
      <c r="U662" s="112"/>
      <c r="V662" s="112"/>
      <c r="W662" s="112"/>
      <c r="X662" s="112"/>
      <c r="Y662" s="112"/>
      <c r="Z662" s="112"/>
    </row>
    <row r="663" spans="12:26" x14ac:dyDescent="0.2">
      <c r="L663" s="103"/>
      <c r="R663" s="112"/>
      <c r="S663" s="112"/>
      <c r="T663" s="112"/>
      <c r="U663" s="112"/>
      <c r="V663" s="112"/>
      <c r="W663" s="112"/>
      <c r="X663" s="112"/>
      <c r="Y663" s="112"/>
      <c r="Z663" s="112"/>
    </row>
    <row r="664" spans="12:26" x14ac:dyDescent="0.2">
      <c r="L664" s="103"/>
      <c r="R664" s="112"/>
      <c r="S664" s="112"/>
      <c r="T664" s="112"/>
      <c r="U664" s="112"/>
      <c r="V664" s="112"/>
      <c r="W664" s="112"/>
      <c r="X664" s="112"/>
      <c r="Y664" s="112"/>
      <c r="Z664" s="112"/>
    </row>
    <row r="665" spans="12:26" x14ac:dyDescent="0.2">
      <c r="L665" s="103"/>
      <c r="R665" s="112"/>
      <c r="S665" s="112"/>
      <c r="T665" s="112"/>
      <c r="U665" s="112"/>
      <c r="V665" s="112"/>
      <c r="W665" s="112"/>
      <c r="X665" s="112"/>
      <c r="Y665" s="112"/>
      <c r="Z665" s="112"/>
    </row>
    <row r="666" spans="12:26" x14ac:dyDescent="0.2">
      <c r="L666" s="103"/>
      <c r="R666" s="112"/>
      <c r="S666" s="112"/>
      <c r="T666" s="112"/>
      <c r="U666" s="112"/>
      <c r="V666" s="112"/>
      <c r="W666" s="112"/>
      <c r="X666" s="112"/>
      <c r="Y666" s="112"/>
      <c r="Z666" s="112"/>
    </row>
    <row r="667" spans="12:26" x14ac:dyDescent="0.2">
      <c r="L667" s="103"/>
      <c r="R667" s="112"/>
      <c r="S667" s="112"/>
      <c r="T667" s="112"/>
      <c r="U667" s="112"/>
      <c r="V667" s="112"/>
      <c r="W667" s="112"/>
      <c r="X667" s="112"/>
      <c r="Y667" s="112"/>
      <c r="Z667" s="112"/>
    </row>
    <row r="668" spans="12:26" x14ac:dyDescent="0.2">
      <c r="L668" s="103"/>
      <c r="R668" s="112"/>
      <c r="S668" s="112"/>
      <c r="T668" s="112"/>
      <c r="U668" s="112"/>
      <c r="V668" s="112"/>
      <c r="W668" s="112"/>
      <c r="X668" s="112"/>
      <c r="Y668" s="112"/>
      <c r="Z668" s="112"/>
    </row>
    <row r="669" spans="12:26" x14ac:dyDescent="0.2">
      <c r="L669" s="103"/>
      <c r="R669" s="112"/>
      <c r="S669" s="112"/>
      <c r="T669" s="112"/>
      <c r="U669" s="112"/>
      <c r="V669" s="112"/>
      <c r="W669" s="112"/>
      <c r="X669" s="112"/>
      <c r="Y669" s="112"/>
      <c r="Z669" s="112"/>
    </row>
    <row r="670" spans="12:26" x14ac:dyDescent="0.2">
      <c r="L670" s="103"/>
      <c r="R670" s="112"/>
      <c r="S670" s="112"/>
      <c r="T670" s="112"/>
      <c r="U670" s="112"/>
      <c r="V670" s="112"/>
      <c r="W670" s="112"/>
      <c r="X670" s="112"/>
      <c r="Y670" s="112"/>
      <c r="Z670" s="112"/>
    </row>
    <row r="671" spans="12:26" x14ac:dyDescent="0.2">
      <c r="L671" s="103"/>
      <c r="R671" s="112"/>
      <c r="S671" s="112"/>
      <c r="T671" s="112"/>
      <c r="U671" s="112"/>
      <c r="V671" s="112"/>
      <c r="W671" s="112"/>
      <c r="X671" s="112"/>
      <c r="Y671" s="112"/>
      <c r="Z671" s="112"/>
    </row>
    <row r="672" spans="12:26" x14ac:dyDescent="0.2">
      <c r="L672" s="103"/>
      <c r="R672" s="112"/>
      <c r="S672" s="112"/>
      <c r="T672" s="112"/>
      <c r="U672" s="112"/>
      <c r="V672" s="112"/>
      <c r="W672" s="112"/>
      <c r="X672" s="112"/>
      <c r="Y672" s="112"/>
      <c r="Z672" s="112"/>
    </row>
    <row r="673" spans="12:26" x14ac:dyDescent="0.2">
      <c r="L673" s="103"/>
      <c r="R673" s="112"/>
      <c r="S673" s="112"/>
      <c r="T673" s="112"/>
      <c r="U673" s="112"/>
      <c r="V673" s="112"/>
      <c r="W673" s="112"/>
      <c r="X673" s="112"/>
      <c r="Y673" s="112"/>
      <c r="Z673" s="112"/>
    </row>
    <row r="674" spans="12:26" x14ac:dyDescent="0.2">
      <c r="L674" s="103"/>
      <c r="R674" s="112"/>
      <c r="S674" s="112"/>
      <c r="T674" s="112"/>
      <c r="U674" s="112"/>
      <c r="V674" s="112"/>
      <c r="W674" s="112"/>
      <c r="X674" s="112"/>
      <c r="Y674" s="112"/>
      <c r="Z674" s="112"/>
    </row>
    <row r="675" spans="12:26" x14ac:dyDescent="0.2">
      <c r="L675" s="103"/>
      <c r="R675" s="112"/>
      <c r="S675" s="112"/>
      <c r="T675" s="112"/>
      <c r="U675" s="112"/>
      <c r="V675" s="112"/>
      <c r="W675" s="112"/>
      <c r="X675" s="112"/>
      <c r="Y675" s="112"/>
      <c r="Z675" s="112"/>
    </row>
    <row r="676" spans="12:26" x14ac:dyDescent="0.2">
      <c r="L676" s="103"/>
      <c r="R676" s="112"/>
      <c r="S676" s="112"/>
      <c r="T676" s="112"/>
      <c r="U676" s="112"/>
      <c r="V676" s="112"/>
      <c r="W676" s="112"/>
      <c r="X676" s="112"/>
      <c r="Y676" s="112"/>
      <c r="Z676" s="112"/>
    </row>
    <row r="677" spans="12:26" x14ac:dyDescent="0.2">
      <c r="L677" s="103"/>
      <c r="R677" s="112"/>
      <c r="S677" s="112"/>
      <c r="T677" s="112"/>
      <c r="U677" s="112"/>
      <c r="V677" s="112"/>
      <c r="W677" s="112"/>
      <c r="X677" s="112"/>
      <c r="Y677" s="112"/>
      <c r="Z677" s="112"/>
    </row>
    <row r="678" spans="12:26" x14ac:dyDescent="0.2">
      <c r="L678" s="103"/>
      <c r="R678" s="112"/>
      <c r="S678" s="112"/>
      <c r="T678" s="112"/>
      <c r="U678" s="112"/>
      <c r="V678" s="112"/>
      <c r="W678" s="112"/>
      <c r="X678" s="112"/>
      <c r="Y678" s="112"/>
      <c r="Z678" s="112"/>
    </row>
    <row r="679" spans="12:26" x14ac:dyDescent="0.2">
      <c r="L679" s="103"/>
      <c r="R679" s="112"/>
      <c r="S679" s="112"/>
      <c r="T679" s="112"/>
      <c r="U679" s="112"/>
      <c r="V679" s="112"/>
      <c r="W679" s="112"/>
      <c r="X679" s="112"/>
      <c r="Y679" s="112"/>
      <c r="Z679" s="112"/>
    </row>
    <row r="680" spans="12:26" x14ac:dyDescent="0.2">
      <c r="L680" s="103"/>
      <c r="R680" s="112"/>
      <c r="S680" s="112"/>
      <c r="T680" s="112"/>
      <c r="U680" s="112"/>
      <c r="V680" s="112"/>
      <c r="W680" s="112"/>
      <c r="X680" s="112"/>
      <c r="Y680" s="112"/>
      <c r="Z680" s="112"/>
    </row>
    <row r="681" spans="12:26" x14ac:dyDescent="0.2">
      <c r="L681" s="103"/>
      <c r="R681" s="112"/>
      <c r="S681" s="112"/>
      <c r="T681" s="112"/>
      <c r="U681" s="112"/>
      <c r="V681" s="112"/>
      <c r="W681" s="112"/>
      <c r="X681" s="112"/>
      <c r="Y681" s="112"/>
      <c r="Z681" s="112"/>
    </row>
    <row r="682" spans="12:26" x14ac:dyDescent="0.2">
      <c r="L682" s="103"/>
      <c r="R682" s="112"/>
      <c r="S682" s="112"/>
      <c r="T682" s="112"/>
      <c r="U682" s="112"/>
      <c r="V682" s="112"/>
      <c r="W682" s="112"/>
      <c r="X682" s="112"/>
      <c r="Y682" s="112"/>
      <c r="Z682" s="112"/>
    </row>
    <row r="683" spans="12:26" x14ac:dyDescent="0.2">
      <c r="L683" s="103"/>
      <c r="R683" s="112"/>
      <c r="S683" s="112"/>
      <c r="T683" s="112"/>
      <c r="U683" s="112"/>
      <c r="V683" s="112"/>
      <c r="W683" s="112"/>
      <c r="X683" s="112"/>
      <c r="Y683" s="112"/>
      <c r="Z683" s="112"/>
    </row>
    <row r="684" spans="12:26" x14ac:dyDescent="0.2">
      <c r="L684" s="103"/>
      <c r="R684" s="112"/>
      <c r="S684" s="112"/>
      <c r="T684" s="112"/>
      <c r="U684" s="112"/>
      <c r="V684" s="112"/>
      <c r="W684" s="112"/>
      <c r="X684" s="112"/>
      <c r="Y684" s="112"/>
      <c r="Z684" s="112"/>
    </row>
    <row r="685" spans="12:26" x14ac:dyDescent="0.2">
      <c r="L685" s="103"/>
      <c r="R685" s="112"/>
      <c r="S685" s="112"/>
      <c r="T685" s="112"/>
      <c r="U685" s="112"/>
      <c r="V685" s="112"/>
      <c r="W685" s="112"/>
      <c r="X685" s="112"/>
      <c r="Y685" s="112"/>
      <c r="Z685" s="112"/>
    </row>
    <row r="686" spans="12:26" x14ac:dyDescent="0.2">
      <c r="L686" s="103"/>
      <c r="R686" s="112"/>
      <c r="S686" s="112"/>
      <c r="T686" s="112"/>
      <c r="U686" s="112"/>
      <c r="V686" s="112"/>
      <c r="W686" s="112"/>
      <c r="X686" s="112"/>
      <c r="Y686" s="112"/>
      <c r="Z686" s="112"/>
    </row>
    <row r="687" spans="12:26" x14ac:dyDescent="0.2">
      <c r="L687" s="103"/>
      <c r="R687" s="112"/>
      <c r="S687" s="112"/>
      <c r="T687" s="112"/>
      <c r="U687" s="112"/>
      <c r="V687" s="112"/>
      <c r="W687" s="112"/>
      <c r="X687" s="112"/>
      <c r="Y687" s="112"/>
      <c r="Z687" s="112"/>
    </row>
    <row r="688" spans="12:26" x14ac:dyDescent="0.2">
      <c r="L688" s="103"/>
      <c r="R688" s="112"/>
      <c r="S688" s="112"/>
      <c r="T688" s="112"/>
      <c r="U688" s="112"/>
      <c r="V688" s="112"/>
      <c r="W688" s="112"/>
      <c r="X688" s="112"/>
      <c r="Y688" s="112"/>
      <c r="Z688" s="112"/>
    </row>
    <row r="689" spans="12:26" x14ac:dyDescent="0.2">
      <c r="L689" s="103"/>
      <c r="R689" s="112"/>
      <c r="S689" s="112"/>
      <c r="T689" s="112"/>
      <c r="U689" s="112"/>
      <c r="V689" s="112"/>
      <c r="W689" s="112"/>
      <c r="X689" s="112"/>
      <c r="Y689" s="112"/>
      <c r="Z689" s="112"/>
    </row>
    <row r="690" spans="12:26" x14ac:dyDescent="0.2">
      <c r="L690" s="103"/>
      <c r="R690" s="112"/>
      <c r="S690" s="112"/>
      <c r="T690" s="112"/>
      <c r="U690" s="112"/>
      <c r="V690" s="112"/>
      <c r="W690" s="112"/>
      <c r="X690" s="112"/>
      <c r="Y690" s="112"/>
      <c r="Z690" s="112"/>
    </row>
    <row r="691" spans="12:26" x14ac:dyDescent="0.2">
      <c r="L691" s="103"/>
      <c r="R691" s="112"/>
      <c r="S691" s="112"/>
      <c r="T691" s="112"/>
      <c r="U691" s="112"/>
      <c r="V691" s="112"/>
      <c r="W691" s="112"/>
      <c r="X691" s="112"/>
      <c r="Y691" s="112"/>
      <c r="Z691" s="112"/>
    </row>
    <row r="692" spans="12:26" x14ac:dyDescent="0.2">
      <c r="L692" s="103"/>
      <c r="R692" s="112"/>
      <c r="S692" s="112"/>
      <c r="T692" s="112"/>
      <c r="U692" s="112"/>
      <c r="V692" s="112"/>
      <c r="W692" s="112"/>
      <c r="X692" s="112"/>
      <c r="Y692" s="112"/>
      <c r="Z692" s="112"/>
    </row>
    <row r="693" spans="12:26" x14ac:dyDescent="0.2">
      <c r="L693" s="103"/>
      <c r="R693" s="112"/>
      <c r="S693" s="112"/>
      <c r="T693" s="112"/>
      <c r="U693" s="112"/>
      <c r="V693" s="112"/>
      <c r="W693" s="112"/>
      <c r="X693" s="112"/>
      <c r="Y693" s="112"/>
      <c r="Z693" s="112"/>
    </row>
    <row r="694" spans="12:26" x14ac:dyDescent="0.2">
      <c r="L694" s="103"/>
      <c r="R694" s="112"/>
      <c r="S694" s="112"/>
      <c r="T694" s="112"/>
      <c r="U694" s="112"/>
      <c r="V694" s="112"/>
      <c r="W694" s="112"/>
      <c r="X694" s="112"/>
      <c r="Y694" s="112"/>
      <c r="Z694" s="112"/>
    </row>
    <row r="695" spans="12:26" x14ac:dyDescent="0.2">
      <c r="L695" s="103"/>
      <c r="R695" s="112"/>
      <c r="S695" s="112"/>
      <c r="T695" s="112"/>
      <c r="U695" s="112"/>
      <c r="V695" s="112"/>
      <c r="W695" s="112"/>
      <c r="X695" s="112"/>
      <c r="Y695" s="112"/>
      <c r="Z695" s="112"/>
    </row>
    <row r="696" spans="12:26" x14ac:dyDescent="0.2">
      <c r="L696" s="103"/>
      <c r="R696" s="112"/>
      <c r="S696" s="112"/>
      <c r="T696" s="112"/>
      <c r="U696" s="112"/>
      <c r="V696" s="112"/>
      <c r="W696" s="112"/>
      <c r="X696" s="112"/>
      <c r="Y696" s="112"/>
      <c r="Z696" s="112"/>
    </row>
    <row r="697" spans="12:26" x14ac:dyDescent="0.2">
      <c r="L697" s="103"/>
      <c r="R697" s="112"/>
      <c r="S697" s="112"/>
      <c r="T697" s="112"/>
      <c r="U697" s="112"/>
      <c r="V697" s="112"/>
      <c r="W697" s="112"/>
      <c r="X697" s="112"/>
      <c r="Y697" s="112"/>
      <c r="Z697" s="112"/>
    </row>
    <row r="698" spans="12:26" x14ac:dyDescent="0.2">
      <c r="L698" s="103"/>
      <c r="R698" s="112"/>
      <c r="S698" s="112"/>
      <c r="T698" s="112"/>
      <c r="U698" s="112"/>
      <c r="V698" s="112"/>
      <c r="W698" s="112"/>
      <c r="X698" s="112"/>
      <c r="Y698" s="112"/>
      <c r="Z698" s="112"/>
    </row>
    <row r="699" spans="12:26" x14ac:dyDescent="0.2">
      <c r="L699" s="103"/>
      <c r="R699" s="112"/>
      <c r="S699" s="112"/>
      <c r="T699" s="112"/>
      <c r="U699" s="112"/>
      <c r="V699" s="112"/>
      <c r="W699" s="112"/>
      <c r="X699" s="112"/>
      <c r="Y699" s="112"/>
      <c r="Z699" s="112"/>
    </row>
    <row r="700" spans="12:26" x14ac:dyDescent="0.2">
      <c r="L700" s="103"/>
      <c r="R700" s="112"/>
      <c r="S700" s="112"/>
      <c r="T700" s="112"/>
      <c r="U700" s="112"/>
      <c r="V700" s="112"/>
      <c r="W700" s="112"/>
      <c r="X700" s="112"/>
      <c r="Y700" s="112"/>
      <c r="Z700" s="112"/>
    </row>
    <row r="701" spans="12:26" x14ac:dyDescent="0.2">
      <c r="L701" s="103"/>
      <c r="R701" s="112"/>
      <c r="S701" s="112"/>
      <c r="T701" s="112"/>
      <c r="U701" s="112"/>
      <c r="V701" s="112"/>
      <c r="W701" s="112"/>
      <c r="X701" s="112"/>
      <c r="Y701" s="112"/>
      <c r="Z701" s="112"/>
    </row>
    <row r="702" spans="12:26" x14ac:dyDescent="0.2">
      <c r="L702" s="103"/>
      <c r="R702" s="112"/>
      <c r="S702" s="112"/>
      <c r="T702" s="112"/>
      <c r="U702" s="112"/>
      <c r="V702" s="112"/>
      <c r="W702" s="112"/>
      <c r="X702" s="112"/>
      <c r="Y702" s="112"/>
      <c r="Z702" s="112"/>
    </row>
    <row r="703" spans="12:26" x14ac:dyDescent="0.2">
      <c r="L703" s="103"/>
      <c r="R703" s="112"/>
      <c r="S703" s="112"/>
      <c r="T703" s="112"/>
      <c r="U703" s="112"/>
      <c r="V703" s="112"/>
      <c r="W703" s="112"/>
      <c r="X703" s="112"/>
      <c r="Y703" s="112"/>
      <c r="Z703" s="112"/>
    </row>
    <row r="704" spans="12:26" x14ac:dyDescent="0.2">
      <c r="L704" s="103"/>
      <c r="R704" s="112"/>
      <c r="S704" s="112"/>
      <c r="T704" s="112"/>
      <c r="U704" s="112"/>
      <c r="V704" s="112"/>
      <c r="W704" s="112"/>
      <c r="X704" s="112"/>
      <c r="Y704" s="112"/>
      <c r="Z704" s="112"/>
    </row>
    <row r="705" spans="12:26" x14ac:dyDescent="0.2">
      <c r="L705" s="103"/>
      <c r="R705" s="112"/>
      <c r="S705" s="112"/>
      <c r="T705" s="112"/>
      <c r="U705" s="112"/>
      <c r="V705" s="112"/>
      <c r="W705" s="112"/>
      <c r="X705" s="112"/>
      <c r="Y705" s="112"/>
      <c r="Z705" s="112"/>
    </row>
    <row r="706" spans="12:26" x14ac:dyDescent="0.2">
      <c r="L706" s="103"/>
      <c r="R706" s="112"/>
      <c r="S706" s="112"/>
      <c r="T706" s="112"/>
      <c r="U706" s="112"/>
      <c r="V706" s="112"/>
      <c r="W706" s="112"/>
      <c r="X706" s="112"/>
      <c r="Y706" s="112"/>
      <c r="Z706" s="112"/>
    </row>
    <row r="707" spans="12:26" x14ac:dyDescent="0.2">
      <c r="L707" s="103"/>
      <c r="R707" s="112"/>
      <c r="S707" s="112"/>
      <c r="T707" s="112"/>
      <c r="U707" s="112"/>
      <c r="V707" s="112"/>
      <c r="W707" s="112"/>
      <c r="X707" s="112"/>
      <c r="Y707" s="112"/>
      <c r="Z707" s="112"/>
    </row>
    <row r="708" spans="12:26" x14ac:dyDescent="0.2">
      <c r="L708" s="103"/>
      <c r="R708" s="112"/>
      <c r="S708" s="112"/>
      <c r="T708" s="112"/>
      <c r="U708" s="112"/>
      <c r="V708" s="112"/>
      <c r="W708" s="112"/>
      <c r="X708" s="112"/>
      <c r="Y708" s="112"/>
      <c r="Z708" s="112"/>
    </row>
    <row r="709" spans="12:26" x14ac:dyDescent="0.2">
      <c r="L709" s="103"/>
      <c r="R709" s="112"/>
      <c r="S709" s="112"/>
      <c r="T709" s="112"/>
      <c r="U709" s="112"/>
      <c r="V709" s="112"/>
      <c r="W709" s="112"/>
      <c r="X709" s="112"/>
      <c r="Y709" s="112"/>
      <c r="Z709" s="112"/>
    </row>
    <row r="710" spans="12:26" x14ac:dyDescent="0.2">
      <c r="L710" s="103"/>
      <c r="R710" s="112"/>
      <c r="S710" s="112"/>
      <c r="T710" s="112"/>
      <c r="U710" s="112"/>
      <c r="V710" s="112"/>
      <c r="W710" s="112"/>
      <c r="X710" s="112"/>
      <c r="Y710" s="112"/>
      <c r="Z710" s="112"/>
    </row>
    <row r="711" spans="12:26" x14ac:dyDescent="0.2">
      <c r="L711" s="103"/>
      <c r="R711" s="112"/>
      <c r="S711" s="112"/>
      <c r="T711" s="112"/>
      <c r="U711" s="112"/>
      <c r="V711" s="112"/>
      <c r="W711" s="112"/>
      <c r="X711" s="112"/>
      <c r="Y711" s="112"/>
      <c r="Z711" s="112"/>
    </row>
    <row r="712" spans="12:26" x14ac:dyDescent="0.2">
      <c r="L712" s="103"/>
      <c r="R712" s="112"/>
      <c r="S712" s="112"/>
      <c r="T712" s="112"/>
      <c r="U712" s="112"/>
      <c r="V712" s="112"/>
      <c r="W712" s="112"/>
      <c r="X712" s="112"/>
      <c r="Y712" s="112"/>
      <c r="Z712" s="112"/>
    </row>
    <row r="713" spans="12:26" x14ac:dyDescent="0.2">
      <c r="L713" s="103"/>
      <c r="R713" s="112"/>
      <c r="S713" s="112"/>
      <c r="T713" s="112"/>
      <c r="U713" s="112"/>
      <c r="V713" s="112"/>
      <c r="W713" s="112"/>
      <c r="X713" s="112"/>
      <c r="Y713" s="112"/>
      <c r="Z713" s="112"/>
    </row>
    <row r="714" spans="12:26" x14ac:dyDescent="0.2">
      <c r="L714" s="103"/>
      <c r="R714" s="112"/>
      <c r="S714" s="112"/>
      <c r="T714" s="112"/>
      <c r="U714" s="112"/>
      <c r="V714" s="112"/>
      <c r="W714" s="112"/>
      <c r="X714" s="112"/>
      <c r="Y714" s="112"/>
      <c r="Z714" s="112"/>
    </row>
    <row r="715" spans="12:26" x14ac:dyDescent="0.2">
      <c r="L715" s="103"/>
      <c r="R715" s="112"/>
      <c r="S715" s="112"/>
      <c r="T715" s="112"/>
      <c r="U715" s="112"/>
      <c r="V715" s="112"/>
      <c r="W715" s="112"/>
      <c r="X715" s="112"/>
      <c r="Y715" s="112"/>
      <c r="Z715" s="112"/>
    </row>
    <row r="716" spans="12:26" x14ac:dyDescent="0.2">
      <c r="L716" s="103"/>
      <c r="R716" s="112"/>
      <c r="S716" s="112"/>
      <c r="T716" s="112"/>
      <c r="U716" s="112"/>
      <c r="V716" s="112"/>
      <c r="W716" s="112"/>
      <c r="X716" s="112"/>
      <c r="Y716" s="112"/>
      <c r="Z716" s="112"/>
    </row>
    <row r="717" spans="12:26" x14ac:dyDescent="0.2">
      <c r="L717" s="103"/>
      <c r="R717" s="112"/>
      <c r="S717" s="112"/>
      <c r="T717" s="112"/>
      <c r="U717" s="112"/>
      <c r="V717" s="112"/>
      <c r="W717" s="112"/>
      <c r="X717" s="112"/>
      <c r="Y717" s="112"/>
      <c r="Z717" s="112"/>
    </row>
    <row r="718" spans="12:26" x14ac:dyDescent="0.2">
      <c r="L718" s="103"/>
      <c r="R718" s="112"/>
      <c r="S718" s="112"/>
      <c r="T718" s="112"/>
      <c r="U718" s="112"/>
      <c r="V718" s="112"/>
      <c r="W718" s="112"/>
      <c r="X718" s="112"/>
      <c r="Y718" s="112"/>
      <c r="Z718" s="112"/>
    </row>
    <row r="719" spans="12:26" x14ac:dyDescent="0.2">
      <c r="L719" s="103"/>
      <c r="R719" s="112"/>
      <c r="S719" s="112"/>
      <c r="T719" s="112"/>
      <c r="U719" s="112"/>
      <c r="V719" s="112"/>
      <c r="W719" s="112"/>
      <c r="X719" s="112"/>
      <c r="Y719" s="112"/>
      <c r="Z719" s="112"/>
    </row>
    <row r="720" spans="12:26" x14ac:dyDescent="0.2">
      <c r="L720" s="103"/>
      <c r="R720" s="112"/>
      <c r="S720" s="112"/>
      <c r="T720" s="112"/>
      <c r="U720" s="112"/>
      <c r="V720" s="112"/>
      <c r="W720" s="112"/>
      <c r="X720" s="112"/>
      <c r="Y720" s="112"/>
      <c r="Z720" s="112"/>
    </row>
    <row r="721" spans="12:26" x14ac:dyDescent="0.2">
      <c r="L721" s="103"/>
      <c r="R721" s="112"/>
      <c r="S721" s="112"/>
      <c r="T721" s="112"/>
      <c r="U721" s="112"/>
      <c r="V721" s="112"/>
      <c r="W721" s="112"/>
      <c r="X721" s="112"/>
      <c r="Y721" s="112"/>
      <c r="Z721" s="112"/>
    </row>
    <row r="722" spans="12:26" x14ac:dyDescent="0.2">
      <c r="L722" s="103"/>
      <c r="R722" s="112"/>
      <c r="S722" s="112"/>
      <c r="T722" s="112"/>
      <c r="U722" s="112"/>
      <c r="V722" s="112"/>
      <c r="W722" s="112"/>
      <c r="X722" s="112"/>
      <c r="Y722" s="112"/>
      <c r="Z722" s="112"/>
    </row>
    <row r="723" spans="12:26" x14ac:dyDescent="0.2">
      <c r="L723" s="103"/>
      <c r="R723" s="112"/>
      <c r="S723" s="112"/>
      <c r="T723" s="112"/>
      <c r="U723" s="112"/>
      <c r="V723" s="112"/>
      <c r="W723" s="112"/>
      <c r="X723" s="112"/>
      <c r="Y723" s="112"/>
      <c r="Z723" s="112"/>
    </row>
    <row r="724" spans="12:26" x14ac:dyDescent="0.2">
      <c r="L724" s="103"/>
      <c r="R724" s="112"/>
      <c r="S724" s="112"/>
      <c r="T724" s="112"/>
      <c r="U724" s="112"/>
      <c r="V724" s="112"/>
      <c r="W724" s="112"/>
      <c r="X724" s="112"/>
      <c r="Y724" s="112"/>
      <c r="Z724" s="112"/>
    </row>
    <row r="725" spans="12:26" x14ac:dyDescent="0.2">
      <c r="L725" s="103"/>
      <c r="R725" s="112"/>
      <c r="S725" s="112"/>
      <c r="T725" s="112"/>
      <c r="U725" s="112"/>
      <c r="V725" s="112"/>
      <c r="W725" s="112"/>
      <c r="X725" s="112"/>
      <c r="Y725" s="112"/>
      <c r="Z725" s="112"/>
    </row>
    <row r="726" spans="12:26" x14ac:dyDescent="0.2">
      <c r="L726" s="103"/>
      <c r="R726" s="112"/>
      <c r="S726" s="112"/>
      <c r="T726" s="112"/>
      <c r="U726" s="112"/>
      <c r="V726" s="112"/>
      <c r="W726" s="112"/>
      <c r="X726" s="112"/>
      <c r="Y726" s="112"/>
      <c r="Z726" s="112"/>
    </row>
    <row r="727" spans="12:26" x14ac:dyDescent="0.2">
      <c r="L727" s="103"/>
      <c r="R727" s="112"/>
      <c r="S727" s="112"/>
      <c r="T727" s="112"/>
      <c r="U727" s="112"/>
      <c r="V727" s="112"/>
      <c r="W727" s="112"/>
      <c r="X727" s="112"/>
      <c r="Y727" s="112"/>
      <c r="Z727" s="112"/>
    </row>
    <row r="728" spans="12:26" x14ac:dyDescent="0.2">
      <c r="L728" s="103"/>
      <c r="R728" s="112"/>
      <c r="S728" s="112"/>
      <c r="T728" s="112"/>
      <c r="U728" s="112"/>
      <c r="V728" s="112"/>
      <c r="W728" s="112"/>
      <c r="X728" s="112"/>
      <c r="Y728" s="112"/>
      <c r="Z728" s="112"/>
    </row>
    <row r="729" spans="12:26" x14ac:dyDescent="0.2">
      <c r="L729" s="103"/>
      <c r="R729" s="112"/>
      <c r="S729" s="112"/>
      <c r="T729" s="112"/>
      <c r="U729" s="112"/>
      <c r="V729" s="112"/>
      <c r="W729" s="112"/>
      <c r="X729" s="112"/>
      <c r="Y729" s="112"/>
      <c r="Z729" s="112"/>
    </row>
    <row r="730" spans="12:26" x14ac:dyDescent="0.2">
      <c r="L730" s="103"/>
      <c r="R730" s="112"/>
      <c r="S730" s="112"/>
      <c r="T730" s="112"/>
      <c r="U730" s="112"/>
      <c r="V730" s="112"/>
      <c r="W730" s="112"/>
      <c r="X730" s="112"/>
      <c r="Y730" s="112"/>
      <c r="Z730" s="112"/>
    </row>
    <row r="731" spans="12:26" x14ac:dyDescent="0.2">
      <c r="L731" s="103"/>
      <c r="R731" s="112"/>
      <c r="S731" s="112"/>
      <c r="T731" s="112"/>
      <c r="U731" s="112"/>
      <c r="V731" s="112"/>
      <c r="W731" s="112"/>
      <c r="X731" s="112"/>
      <c r="Y731" s="112"/>
      <c r="Z731" s="112"/>
    </row>
    <row r="732" spans="12:26" x14ac:dyDescent="0.2">
      <c r="L732" s="103"/>
      <c r="R732" s="112"/>
      <c r="S732" s="112"/>
      <c r="T732" s="112"/>
      <c r="U732" s="112"/>
      <c r="V732" s="112"/>
      <c r="W732" s="112"/>
      <c r="X732" s="112"/>
      <c r="Y732" s="112"/>
      <c r="Z732" s="112"/>
    </row>
    <row r="733" spans="12:26" x14ac:dyDescent="0.2">
      <c r="L733" s="103"/>
      <c r="R733" s="112"/>
      <c r="S733" s="112"/>
      <c r="T733" s="112"/>
      <c r="U733" s="112"/>
      <c r="V733" s="112"/>
      <c r="W733" s="112"/>
      <c r="X733" s="112"/>
      <c r="Y733" s="112"/>
      <c r="Z733" s="112"/>
    </row>
    <row r="734" spans="12:26" x14ac:dyDescent="0.2">
      <c r="L734" s="103"/>
      <c r="R734" s="112"/>
      <c r="S734" s="112"/>
      <c r="T734" s="112"/>
      <c r="U734" s="112"/>
      <c r="V734" s="112"/>
      <c r="W734" s="112"/>
      <c r="X734" s="112"/>
      <c r="Y734" s="112"/>
      <c r="Z734" s="112"/>
    </row>
    <row r="735" spans="12:26" x14ac:dyDescent="0.2">
      <c r="L735" s="103"/>
      <c r="R735" s="112"/>
      <c r="S735" s="112"/>
      <c r="T735" s="112"/>
      <c r="U735" s="112"/>
      <c r="V735" s="112"/>
      <c r="W735" s="112"/>
      <c r="X735" s="112"/>
      <c r="Y735" s="112"/>
      <c r="Z735" s="112"/>
    </row>
    <row r="736" spans="12:26" x14ac:dyDescent="0.2">
      <c r="L736" s="103"/>
      <c r="R736" s="112"/>
      <c r="S736" s="112"/>
      <c r="T736" s="112"/>
      <c r="U736" s="112"/>
      <c r="V736" s="112"/>
      <c r="W736" s="112"/>
      <c r="X736" s="112"/>
      <c r="Y736" s="112"/>
      <c r="Z736" s="112"/>
    </row>
    <row r="737" spans="12:26" x14ac:dyDescent="0.2">
      <c r="L737" s="103"/>
      <c r="R737" s="112"/>
      <c r="S737" s="112"/>
      <c r="T737" s="112"/>
      <c r="U737" s="112"/>
      <c r="V737" s="112"/>
      <c r="W737" s="112"/>
      <c r="X737" s="112"/>
      <c r="Y737" s="112"/>
      <c r="Z737" s="112"/>
    </row>
    <row r="738" spans="12:26" x14ac:dyDescent="0.2">
      <c r="L738" s="103"/>
      <c r="R738" s="112"/>
      <c r="S738" s="112"/>
      <c r="T738" s="112"/>
      <c r="U738" s="112"/>
      <c r="V738" s="112"/>
      <c r="W738" s="112"/>
      <c r="X738" s="112"/>
      <c r="Y738" s="112"/>
      <c r="Z738" s="112"/>
    </row>
    <row r="739" spans="12:26" x14ac:dyDescent="0.2">
      <c r="L739" s="103"/>
      <c r="R739" s="112"/>
      <c r="S739" s="112"/>
      <c r="T739" s="112"/>
      <c r="U739" s="112"/>
      <c r="V739" s="112"/>
      <c r="W739" s="112"/>
      <c r="X739" s="112"/>
      <c r="Y739" s="112"/>
      <c r="Z739" s="112"/>
    </row>
    <row r="740" spans="12:26" x14ac:dyDescent="0.2">
      <c r="L740" s="103"/>
      <c r="R740" s="112"/>
      <c r="S740" s="112"/>
      <c r="T740" s="112"/>
      <c r="U740" s="112"/>
      <c r="V740" s="112"/>
      <c r="W740" s="112"/>
      <c r="X740" s="112"/>
      <c r="Y740" s="112"/>
      <c r="Z740" s="112"/>
    </row>
    <row r="741" spans="12:26" x14ac:dyDescent="0.2">
      <c r="L741" s="103"/>
      <c r="R741" s="112"/>
      <c r="S741" s="112"/>
      <c r="T741" s="112"/>
      <c r="U741" s="112"/>
      <c r="V741" s="112"/>
      <c r="W741" s="112"/>
      <c r="X741" s="112"/>
      <c r="Y741" s="112"/>
      <c r="Z741" s="112"/>
    </row>
    <row r="742" spans="12:26" x14ac:dyDescent="0.2">
      <c r="L742" s="103"/>
      <c r="R742" s="112"/>
      <c r="S742" s="112"/>
      <c r="T742" s="112"/>
      <c r="U742" s="112"/>
      <c r="V742" s="112"/>
      <c r="W742" s="112"/>
      <c r="X742" s="112"/>
      <c r="Y742" s="112"/>
      <c r="Z742" s="112"/>
    </row>
    <row r="743" spans="12:26" x14ac:dyDescent="0.2">
      <c r="L743" s="103"/>
      <c r="R743" s="112"/>
      <c r="S743" s="112"/>
      <c r="T743" s="112"/>
      <c r="U743" s="112"/>
      <c r="V743" s="112"/>
      <c r="W743" s="112"/>
      <c r="X743" s="112"/>
      <c r="Y743" s="112"/>
      <c r="Z743" s="112"/>
    </row>
    <row r="744" spans="12:26" x14ac:dyDescent="0.2">
      <c r="L744" s="103"/>
      <c r="R744" s="112"/>
      <c r="S744" s="112"/>
      <c r="T744" s="112"/>
      <c r="U744" s="112"/>
      <c r="V744" s="112"/>
      <c r="W744" s="112"/>
      <c r="X744" s="112"/>
      <c r="Y744" s="112"/>
      <c r="Z744" s="112"/>
    </row>
    <row r="745" spans="12:26" x14ac:dyDescent="0.2">
      <c r="L745" s="103"/>
      <c r="R745" s="112"/>
      <c r="S745" s="112"/>
      <c r="T745" s="112"/>
      <c r="U745" s="112"/>
      <c r="V745" s="112"/>
      <c r="W745" s="112"/>
      <c r="X745" s="112"/>
      <c r="Y745" s="112"/>
      <c r="Z745" s="112"/>
    </row>
    <row r="746" spans="12:26" x14ac:dyDescent="0.2">
      <c r="L746" s="103"/>
      <c r="R746" s="112"/>
      <c r="S746" s="112"/>
      <c r="T746" s="112"/>
      <c r="U746" s="112"/>
      <c r="V746" s="112"/>
      <c r="W746" s="112"/>
      <c r="X746" s="112"/>
      <c r="Y746" s="112"/>
      <c r="Z746" s="112"/>
    </row>
    <row r="747" spans="12:26" x14ac:dyDescent="0.2">
      <c r="L747" s="103"/>
      <c r="R747" s="112"/>
      <c r="S747" s="112"/>
      <c r="T747" s="112"/>
      <c r="U747" s="112"/>
      <c r="V747" s="112"/>
      <c r="W747" s="112"/>
      <c r="X747" s="112"/>
      <c r="Y747" s="112"/>
      <c r="Z747" s="112"/>
    </row>
    <row r="748" spans="12:26" x14ac:dyDescent="0.2">
      <c r="L748" s="103"/>
      <c r="R748" s="112"/>
      <c r="S748" s="112"/>
      <c r="T748" s="112"/>
      <c r="U748" s="112"/>
      <c r="V748" s="112"/>
      <c r="W748" s="112"/>
      <c r="X748" s="112"/>
      <c r="Y748" s="112"/>
      <c r="Z748" s="112"/>
    </row>
    <row r="749" spans="12:26" x14ac:dyDescent="0.2">
      <c r="L749" s="103"/>
      <c r="R749" s="112"/>
      <c r="S749" s="112"/>
      <c r="T749" s="112"/>
      <c r="U749" s="112"/>
      <c r="V749" s="112"/>
      <c r="W749" s="112"/>
      <c r="X749" s="112"/>
      <c r="Y749" s="112"/>
      <c r="Z749" s="112"/>
    </row>
    <row r="750" spans="12:26" x14ac:dyDescent="0.2">
      <c r="L750" s="103"/>
      <c r="R750" s="112"/>
      <c r="S750" s="112"/>
      <c r="T750" s="112"/>
      <c r="U750" s="112"/>
      <c r="V750" s="112"/>
      <c r="W750" s="112"/>
      <c r="X750" s="112"/>
      <c r="Y750" s="112"/>
      <c r="Z750" s="112"/>
    </row>
    <row r="751" spans="12:26" x14ac:dyDescent="0.2">
      <c r="L751" s="103"/>
      <c r="R751" s="112"/>
      <c r="S751" s="112"/>
      <c r="T751" s="112"/>
      <c r="U751" s="112"/>
      <c r="V751" s="112"/>
      <c r="W751" s="112"/>
      <c r="X751" s="112"/>
      <c r="Y751" s="112"/>
      <c r="Z751" s="112"/>
    </row>
    <row r="752" spans="12:26" x14ac:dyDescent="0.2">
      <c r="L752" s="103"/>
      <c r="R752" s="112"/>
      <c r="S752" s="112"/>
      <c r="T752" s="112"/>
      <c r="U752" s="112"/>
      <c r="V752" s="112"/>
      <c r="W752" s="112"/>
      <c r="X752" s="112"/>
      <c r="Y752" s="112"/>
      <c r="Z752" s="112"/>
    </row>
    <row r="753" spans="12:26" x14ac:dyDescent="0.2">
      <c r="L753" s="103"/>
      <c r="R753" s="112"/>
      <c r="S753" s="112"/>
      <c r="T753" s="112"/>
      <c r="U753" s="112"/>
      <c r="V753" s="112"/>
      <c r="W753" s="112"/>
      <c r="X753" s="112"/>
      <c r="Y753" s="112"/>
      <c r="Z753" s="112"/>
    </row>
    <row r="754" spans="12:26" x14ac:dyDescent="0.2">
      <c r="L754" s="103"/>
      <c r="R754" s="112"/>
      <c r="S754" s="112"/>
      <c r="T754" s="112"/>
      <c r="U754" s="112"/>
      <c r="V754" s="112"/>
      <c r="W754" s="112"/>
      <c r="X754" s="112"/>
      <c r="Y754" s="112"/>
      <c r="Z754" s="112"/>
    </row>
    <row r="755" spans="12:26" x14ac:dyDescent="0.2">
      <c r="L755" s="103"/>
      <c r="R755" s="112"/>
      <c r="S755" s="112"/>
      <c r="T755" s="112"/>
      <c r="U755" s="112"/>
      <c r="V755" s="112"/>
      <c r="W755" s="112"/>
      <c r="X755" s="112"/>
      <c r="Y755" s="112"/>
      <c r="Z755" s="112"/>
    </row>
    <row r="756" spans="12:26" x14ac:dyDescent="0.2">
      <c r="L756" s="103"/>
      <c r="R756" s="112"/>
      <c r="S756" s="112"/>
      <c r="T756" s="112"/>
      <c r="U756" s="112"/>
      <c r="V756" s="112"/>
      <c r="W756" s="112"/>
      <c r="X756" s="112"/>
      <c r="Y756" s="112"/>
      <c r="Z756" s="112"/>
    </row>
    <row r="757" spans="12:26" x14ac:dyDescent="0.2">
      <c r="L757" s="103"/>
      <c r="R757" s="112"/>
      <c r="S757" s="112"/>
      <c r="T757" s="112"/>
      <c r="U757" s="112"/>
      <c r="V757" s="112"/>
      <c r="W757" s="112"/>
      <c r="X757" s="112"/>
      <c r="Y757" s="112"/>
      <c r="Z757" s="112"/>
    </row>
    <row r="758" spans="12:26" x14ac:dyDescent="0.2">
      <c r="L758" s="103"/>
      <c r="R758" s="112"/>
      <c r="S758" s="112"/>
      <c r="T758" s="112"/>
      <c r="U758" s="112"/>
      <c r="V758" s="112"/>
      <c r="W758" s="112"/>
      <c r="X758" s="112"/>
      <c r="Y758" s="112"/>
      <c r="Z758" s="112"/>
    </row>
    <row r="759" spans="12:26" x14ac:dyDescent="0.2">
      <c r="L759" s="103"/>
      <c r="R759" s="112"/>
      <c r="S759" s="112"/>
      <c r="T759" s="112"/>
      <c r="U759" s="112"/>
      <c r="V759" s="112"/>
      <c r="W759" s="112"/>
      <c r="X759" s="112"/>
      <c r="Y759" s="112"/>
      <c r="Z759" s="112"/>
    </row>
    <row r="760" spans="12:26" x14ac:dyDescent="0.2">
      <c r="L760" s="103"/>
      <c r="R760" s="112"/>
      <c r="S760" s="112"/>
      <c r="T760" s="112"/>
      <c r="U760" s="112"/>
      <c r="V760" s="112"/>
      <c r="W760" s="112"/>
      <c r="X760" s="112"/>
      <c r="Y760" s="112"/>
      <c r="Z760" s="112"/>
    </row>
    <row r="761" spans="12:26" x14ac:dyDescent="0.2">
      <c r="L761" s="103"/>
      <c r="R761" s="112"/>
      <c r="S761" s="112"/>
      <c r="T761" s="112"/>
      <c r="U761" s="112"/>
      <c r="V761" s="112"/>
      <c r="W761" s="112"/>
      <c r="X761" s="112"/>
      <c r="Y761" s="112"/>
      <c r="Z761" s="112"/>
    </row>
    <row r="762" spans="12:26" x14ac:dyDescent="0.2">
      <c r="L762" s="103"/>
      <c r="R762" s="112"/>
      <c r="S762" s="112"/>
      <c r="T762" s="112"/>
      <c r="U762" s="112"/>
      <c r="V762" s="112"/>
      <c r="W762" s="112"/>
      <c r="X762" s="112"/>
      <c r="Y762" s="112"/>
      <c r="Z762" s="112"/>
    </row>
    <row r="763" spans="12:26" x14ac:dyDescent="0.2">
      <c r="L763" s="103"/>
      <c r="R763" s="112"/>
      <c r="S763" s="112"/>
      <c r="T763" s="112"/>
      <c r="U763" s="112"/>
      <c r="V763" s="112"/>
      <c r="W763" s="112"/>
      <c r="X763" s="112"/>
      <c r="Y763" s="112"/>
      <c r="Z763" s="112"/>
    </row>
    <row r="764" spans="12:26" x14ac:dyDescent="0.2">
      <c r="L764" s="103"/>
      <c r="R764" s="112"/>
      <c r="S764" s="112"/>
      <c r="T764" s="112"/>
      <c r="U764" s="112"/>
      <c r="V764" s="112"/>
      <c r="W764" s="112"/>
      <c r="X764" s="112"/>
      <c r="Y764" s="112"/>
      <c r="Z764" s="112"/>
    </row>
    <row r="765" spans="12:26" x14ac:dyDescent="0.2">
      <c r="L765" s="103"/>
      <c r="R765" s="112"/>
      <c r="S765" s="112"/>
      <c r="T765" s="112"/>
      <c r="U765" s="112"/>
      <c r="V765" s="112"/>
      <c r="W765" s="112"/>
      <c r="X765" s="112"/>
      <c r="Y765" s="112"/>
      <c r="Z765" s="112"/>
    </row>
    <row r="766" spans="12:26" x14ac:dyDescent="0.2">
      <c r="L766" s="103"/>
      <c r="R766" s="112"/>
      <c r="S766" s="112"/>
      <c r="T766" s="112"/>
      <c r="U766" s="112"/>
      <c r="V766" s="112"/>
      <c r="W766" s="112"/>
      <c r="X766" s="112"/>
      <c r="Y766" s="112"/>
      <c r="Z766" s="112"/>
    </row>
    <row r="767" spans="12:26" x14ac:dyDescent="0.2">
      <c r="L767" s="103"/>
      <c r="R767" s="112"/>
      <c r="S767" s="112"/>
      <c r="T767" s="112"/>
      <c r="U767" s="112"/>
      <c r="V767" s="112"/>
      <c r="W767" s="112"/>
      <c r="X767" s="112"/>
      <c r="Y767" s="112"/>
      <c r="Z767" s="112"/>
    </row>
    <row r="768" spans="12:26" x14ac:dyDescent="0.2">
      <c r="L768" s="103"/>
      <c r="R768" s="112"/>
      <c r="S768" s="112"/>
      <c r="T768" s="112"/>
      <c r="U768" s="112"/>
      <c r="V768" s="112"/>
      <c r="W768" s="112"/>
      <c r="X768" s="112"/>
      <c r="Y768" s="112"/>
      <c r="Z768" s="112"/>
    </row>
    <row r="769" spans="12:26" x14ac:dyDescent="0.2">
      <c r="L769" s="103"/>
      <c r="R769" s="112"/>
      <c r="S769" s="112"/>
      <c r="T769" s="112"/>
      <c r="U769" s="112"/>
      <c r="V769" s="112"/>
      <c r="W769" s="112"/>
      <c r="X769" s="112"/>
      <c r="Y769" s="112"/>
      <c r="Z769" s="112"/>
    </row>
    <row r="770" spans="12:26" x14ac:dyDescent="0.2">
      <c r="L770" s="103"/>
      <c r="R770" s="112"/>
      <c r="S770" s="112"/>
      <c r="T770" s="112"/>
      <c r="U770" s="112"/>
      <c r="V770" s="112"/>
      <c r="W770" s="112"/>
      <c r="X770" s="112"/>
      <c r="Y770" s="112"/>
      <c r="Z770" s="112"/>
    </row>
    <row r="771" spans="12:26" x14ac:dyDescent="0.2">
      <c r="L771" s="103"/>
      <c r="R771" s="112"/>
      <c r="S771" s="112"/>
      <c r="T771" s="112"/>
      <c r="U771" s="112"/>
      <c r="V771" s="112"/>
      <c r="W771" s="112"/>
      <c r="X771" s="112"/>
      <c r="Y771" s="112"/>
      <c r="Z771" s="112"/>
    </row>
    <row r="772" spans="12:26" x14ac:dyDescent="0.2">
      <c r="L772" s="103"/>
      <c r="R772" s="112"/>
      <c r="S772" s="112"/>
      <c r="T772" s="112"/>
      <c r="U772" s="112"/>
      <c r="V772" s="112"/>
      <c r="W772" s="112"/>
      <c r="X772" s="112"/>
      <c r="Y772" s="112"/>
      <c r="Z772" s="112"/>
    </row>
    <row r="773" spans="12:26" x14ac:dyDescent="0.2">
      <c r="L773" s="103"/>
      <c r="R773" s="112"/>
      <c r="S773" s="112"/>
      <c r="T773" s="112"/>
      <c r="U773" s="112"/>
      <c r="V773" s="112"/>
      <c r="W773" s="112"/>
      <c r="X773" s="112"/>
      <c r="Y773" s="112"/>
      <c r="Z773" s="112"/>
    </row>
    <row r="774" spans="12:26" x14ac:dyDescent="0.2">
      <c r="L774" s="103"/>
      <c r="R774" s="112"/>
      <c r="S774" s="112"/>
      <c r="T774" s="112"/>
      <c r="U774" s="112"/>
      <c r="V774" s="112"/>
      <c r="W774" s="112"/>
      <c r="X774" s="112"/>
      <c r="Y774" s="112"/>
      <c r="Z774" s="112"/>
    </row>
    <row r="775" spans="12:26" x14ac:dyDescent="0.2">
      <c r="L775" s="103"/>
      <c r="R775" s="112"/>
      <c r="S775" s="112"/>
      <c r="T775" s="112"/>
      <c r="U775" s="112"/>
      <c r="V775" s="112"/>
      <c r="W775" s="112"/>
      <c r="X775" s="112"/>
      <c r="Y775" s="112"/>
      <c r="Z775" s="112"/>
    </row>
    <row r="776" spans="12:26" x14ac:dyDescent="0.2">
      <c r="L776" s="103"/>
      <c r="R776" s="112"/>
      <c r="S776" s="112"/>
      <c r="T776" s="112"/>
      <c r="U776" s="112"/>
      <c r="V776" s="112"/>
      <c r="W776" s="112"/>
      <c r="X776" s="112"/>
      <c r="Y776" s="112"/>
      <c r="Z776" s="112"/>
    </row>
    <row r="777" spans="12:26" x14ac:dyDescent="0.2">
      <c r="L777" s="103"/>
      <c r="R777" s="112"/>
      <c r="S777" s="112"/>
      <c r="T777" s="112"/>
      <c r="U777" s="112"/>
      <c r="V777" s="112"/>
      <c r="W777" s="112"/>
      <c r="X777" s="112"/>
      <c r="Y777" s="112"/>
      <c r="Z777" s="112"/>
    </row>
    <row r="778" spans="12:26" x14ac:dyDescent="0.2">
      <c r="L778" s="103"/>
      <c r="R778" s="112"/>
      <c r="S778" s="112"/>
      <c r="T778" s="112"/>
      <c r="U778" s="112"/>
      <c r="V778" s="112"/>
      <c r="W778" s="112"/>
      <c r="X778" s="112"/>
      <c r="Y778" s="112"/>
      <c r="Z778" s="112"/>
    </row>
    <row r="779" spans="12:26" x14ac:dyDescent="0.2">
      <c r="L779" s="103"/>
      <c r="R779" s="112"/>
      <c r="S779" s="112"/>
      <c r="T779" s="112"/>
      <c r="U779" s="112"/>
      <c r="V779" s="112"/>
      <c r="W779" s="112"/>
      <c r="X779" s="112"/>
      <c r="Y779" s="112"/>
      <c r="Z779" s="112"/>
    </row>
    <row r="780" spans="12:26" x14ac:dyDescent="0.2">
      <c r="L780" s="103"/>
      <c r="R780" s="112"/>
      <c r="S780" s="112"/>
      <c r="T780" s="112"/>
      <c r="U780" s="112"/>
      <c r="V780" s="112"/>
      <c r="W780" s="112"/>
      <c r="X780" s="112"/>
      <c r="Y780" s="112"/>
      <c r="Z780" s="112"/>
    </row>
    <row r="781" spans="12:26" x14ac:dyDescent="0.2">
      <c r="L781" s="103"/>
      <c r="R781" s="112"/>
      <c r="S781" s="112"/>
      <c r="T781" s="112"/>
      <c r="U781" s="112"/>
      <c r="V781" s="112"/>
      <c r="W781" s="112"/>
      <c r="X781" s="112"/>
      <c r="Y781" s="112"/>
      <c r="Z781" s="112"/>
    </row>
    <row r="782" spans="12:26" x14ac:dyDescent="0.2">
      <c r="L782" s="103"/>
      <c r="R782" s="112"/>
      <c r="S782" s="112"/>
      <c r="T782" s="112"/>
      <c r="U782" s="112"/>
      <c r="V782" s="112"/>
      <c r="W782" s="112"/>
      <c r="X782" s="112"/>
      <c r="Y782" s="112"/>
      <c r="Z782" s="112"/>
    </row>
    <row r="783" spans="12:26" x14ac:dyDescent="0.2">
      <c r="L783" s="103"/>
      <c r="R783" s="112"/>
      <c r="S783" s="112"/>
      <c r="T783" s="112"/>
      <c r="U783" s="112"/>
      <c r="V783" s="112"/>
      <c r="W783" s="112"/>
      <c r="X783" s="112"/>
      <c r="Y783" s="112"/>
      <c r="Z783" s="112"/>
    </row>
    <row r="784" spans="12:26" x14ac:dyDescent="0.2">
      <c r="L784" s="103"/>
      <c r="R784" s="112"/>
      <c r="S784" s="112"/>
      <c r="T784" s="112"/>
      <c r="U784" s="112"/>
      <c r="V784" s="112"/>
      <c r="W784" s="112"/>
      <c r="X784" s="112"/>
      <c r="Y784" s="112"/>
      <c r="Z784" s="112"/>
    </row>
    <row r="785" spans="12:26" x14ac:dyDescent="0.2">
      <c r="L785" s="103"/>
      <c r="R785" s="112"/>
      <c r="S785" s="112"/>
      <c r="T785" s="112"/>
      <c r="U785" s="112"/>
      <c r="V785" s="112"/>
      <c r="W785" s="112"/>
      <c r="X785" s="112"/>
      <c r="Y785" s="112"/>
      <c r="Z785" s="112"/>
    </row>
    <row r="786" spans="12:26" x14ac:dyDescent="0.2">
      <c r="L786" s="103"/>
      <c r="R786" s="112"/>
      <c r="S786" s="112"/>
      <c r="T786" s="112"/>
      <c r="U786" s="112"/>
      <c r="V786" s="112"/>
      <c r="W786" s="112"/>
      <c r="X786" s="112"/>
      <c r="Y786" s="112"/>
      <c r="Z786" s="112"/>
    </row>
    <row r="787" spans="12:26" x14ac:dyDescent="0.2">
      <c r="L787" s="103"/>
      <c r="R787" s="112"/>
      <c r="S787" s="112"/>
      <c r="T787" s="112"/>
      <c r="U787" s="112"/>
      <c r="V787" s="112"/>
      <c r="W787" s="112"/>
      <c r="X787" s="112"/>
      <c r="Y787" s="112"/>
      <c r="Z787" s="112"/>
    </row>
    <row r="788" spans="12:26" x14ac:dyDescent="0.2">
      <c r="L788" s="103"/>
      <c r="R788" s="112"/>
      <c r="S788" s="112"/>
      <c r="T788" s="112"/>
      <c r="U788" s="112"/>
      <c r="V788" s="112"/>
      <c r="W788" s="112"/>
      <c r="X788" s="112"/>
      <c r="Y788" s="112"/>
      <c r="Z788" s="112"/>
    </row>
    <row r="789" spans="12:26" x14ac:dyDescent="0.2">
      <c r="L789" s="103"/>
      <c r="R789" s="112"/>
      <c r="S789" s="112"/>
      <c r="T789" s="112"/>
      <c r="U789" s="112"/>
      <c r="V789" s="112"/>
      <c r="W789" s="112"/>
      <c r="X789" s="112"/>
      <c r="Y789" s="112"/>
      <c r="Z789" s="112"/>
    </row>
    <row r="790" spans="12:26" x14ac:dyDescent="0.2">
      <c r="L790" s="103"/>
      <c r="R790" s="112"/>
      <c r="S790" s="112"/>
      <c r="T790" s="112"/>
      <c r="U790" s="112"/>
      <c r="V790" s="112"/>
      <c r="W790" s="112"/>
      <c r="X790" s="112"/>
      <c r="Y790" s="112"/>
      <c r="Z790" s="112"/>
    </row>
    <row r="791" spans="12:26" x14ac:dyDescent="0.2">
      <c r="L791" s="103"/>
      <c r="R791" s="112"/>
      <c r="S791" s="112"/>
      <c r="T791" s="112"/>
      <c r="U791" s="112"/>
      <c r="V791" s="112"/>
      <c r="W791" s="112"/>
      <c r="X791" s="112"/>
      <c r="Y791" s="112"/>
      <c r="Z791" s="112"/>
    </row>
    <row r="792" spans="12:26" x14ac:dyDescent="0.2">
      <c r="L792" s="103"/>
      <c r="R792" s="112"/>
      <c r="S792" s="112"/>
      <c r="T792" s="112"/>
      <c r="U792" s="112"/>
      <c r="V792" s="112"/>
      <c r="W792" s="112"/>
      <c r="X792" s="112"/>
      <c r="Y792" s="112"/>
      <c r="Z792" s="112"/>
    </row>
    <row r="793" spans="12:26" x14ac:dyDescent="0.2">
      <c r="L793" s="103"/>
      <c r="R793" s="112"/>
      <c r="S793" s="112"/>
      <c r="T793" s="112"/>
      <c r="U793" s="112"/>
      <c r="V793" s="112"/>
      <c r="W793" s="112"/>
      <c r="X793" s="112"/>
      <c r="Y793" s="112"/>
      <c r="Z793" s="112"/>
    </row>
    <row r="794" spans="12:26" x14ac:dyDescent="0.2">
      <c r="L794" s="103"/>
      <c r="R794" s="112"/>
      <c r="S794" s="112"/>
      <c r="T794" s="112"/>
      <c r="U794" s="112"/>
      <c r="V794" s="112"/>
      <c r="W794" s="112"/>
      <c r="X794" s="112"/>
      <c r="Y794" s="112"/>
      <c r="Z794" s="112"/>
    </row>
    <row r="795" spans="12:26" x14ac:dyDescent="0.2">
      <c r="L795" s="103"/>
      <c r="R795" s="112"/>
      <c r="S795" s="112"/>
      <c r="T795" s="112"/>
      <c r="U795" s="112"/>
      <c r="V795" s="112"/>
      <c r="W795" s="112"/>
      <c r="X795" s="112"/>
      <c r="Y795" s="112"/>
      <c r="Z795" s="112"/>
    </row>
    <row r="796" spans="12:26" x14ac:dyDescent="0.2">
      <c r="L796" s="103"/>
      <c r="R796" s="112"/>
      <c r="S796" s="112"/>
      <c r="T796" s="112"/>
      <c r="U796" s="112"/>
      <c r="V796" s="112"/>
      <c r="W796" s="112"/>
      <c r="X796" s="112"/>
      <c r="Y796" s="112"/>
      <c r="Z796" s="112"/>
    </row>
    <row r="797" spans="12:26" x14ac:dyDescent="0.2">
      <c r="L797" s="103"/>
      <c r="R797" s="112"/>
      <c r="S797" s="112"/>
      <c r="T797" s="112"/>
      <c r="U797" s="112"/>
      <c r="V797" s="112"/>
      <c r="W797" s="112"/>
      <c r="X797" s="112"/>
      <c r="Y797" s="112"/>
      <c r="Z797" s="112"/>
    </row>
    <row r="798" spans="12:26" x14ac:dyDescent="0.2">
      <c r="L798" s="103"/>
      <c r="R798" s="112"/>
      <c r="S798" s="112"/>
      <c r="T798" s="112"/>
      <c r="U798" s="112"/>
      <c r="V798" s="112"/>
      <c r="W798" s="112"/>
      <c r="X798" s="112"/>
      <c r="Y798" s="112"/>
      <c r="Z798" s="112"/>
    </row>
    <row r="799" spans="12:26" x14ac:dyDescent="0.2">
      <c r="L799" s="103"/>
      <c r="R799" s="112"/>
      <c r="S799" s="112"/>
      <c r="T799" s="112"/>
      <c r="U799" s="112"/>
      <c r="V799" s="112"/>
      <c r="W799" s="112"/>
      <c r="X799" s="112"/>
      <c r="Y799" s="112"/>
      <c r="Z799" s="112"/>
    </row>
    <row r="800" spans="12:26" x14ac:dyDescent="0.2">
      <c r="L800" s="103"/>
      <c r="R800" s="112"/>
      <c r="S800" s="112"/>
      <c r="T800" s="112"/>
      <c r="U800" s="112"/>
      <c r="V800" s="112"/>
      <c r="W800" s="112"/>
      <c r="X800" s="112"/>
      <c r="Y800" s="112"/>
      <c r="Z800" s="112"/>
    </row>
    <row r="801" spans="12:26" x14ac:dyDescent="0.2">
      <c r="L801" s="103"/>
      <c r="R801" s="112"/>
      <c r="S801" s="112"/>
      <c r="T801" s="112"/>
      <c r="U801" s="112"/>
      <c r="V801" s="112"/>
      <c r="W801" s="112"/>
      <c r="X801" s="112"/>
      <c r="Y801" s="112"/>
      <c r="Z801" s="112"/>
    </row>
    <row r="802" spans="12:26" x14ac:dyDescent="0.2">
      <c r="L802" s="103"/>
      <c r="R802" s="112"/>
      <c r="S802" s="112"/>
      <c r="T802" s="112"/>
      <c r="U802" s="112"/>
      <c r="V802" s="112"/>
      <c r="W802" s="112"/>
      <c r="X802" s="112"/>
      <c r="Y802" s="112"/>
      <c r="Z802" s="112"/>
    </row>
    <row r="803" spans="12:26" x14ac:dyDescent="0.2">
      <c r="L803" s="103"/>
      <c r="R803" s="112"/>
      <c r="S803" s="112"/>
      <c r="T803" s="112"/>
      <c r="U803" s="112"/>
      <c r="V803" s="112"/>
      <c r="W803" s="112"/>
      <c r="X803" s="112"/>
      <c r="Y803" s="112"/>
      <c r="Z803" s="112"/>
    </row>
    <row r="804" spans="12:26" x14ac:dyDescent="0.2">
      <c r="L804" s="103"/>
      <c r="R804" s="112"/>
      <c r="S804" s="112"/>
      <c r="T804" s="112"/>
      <c r="U804" s="112"/>
      <c r="V804" s="112"/>
      <c r="W804" s="112"/>
      <c r="X804" s="112"/>
      <c r="Y804" s="112"/>
      <c r="Z804" s="112"/>
    </row>
    <row r="805" spans="12:26" x14ac:dyDescent="0.2">
      <c r="L805" s="103"/>
      <c r="R805" s="112"/>
      <c r="S805" s="112"/>
      <c r="T805" s="112"/>
      <c r="U805" s="112"/>
      <c r="V805" s="112"/>
      <c r="W805" s="112"/>
      <c r="X805" s="112"/>
      <c r="Y805" s="112"/>
      <c r="Z805" s="112"/>
    </row>
    <row r="806" spans="12:26" x14ac:dyDescent="0.2">
      <c r="L806" s="103"/>
      <c r="R806" s="112"/>
      <c r="S806" s="112"/>
      <c r="T806" s="112"/>
      <c r="U806" s="112"/>
      <c r="V806" s="112"/>
      <c r="W806" s="112"/>
      <c r="X806" s="112"/>
      <c r="Y806" s="112"/>
      <c r="Z806" s="112"/>
    </row>
    <row r="807" spans="12:26" x14ac:dyDescent="0.2">
      <c r="L807" s="103"/>
      <c r="R807" s="112"/>
      <c r="S807" s="112"/>
      <c r="T807" s="112"/>
      <c r="U807" s="112"/>
      <c r="V807" s="112"/>
      <c r="W807" s="112"/>
      <c r="X807" s="112"/>
      <c r="Y807" s="112"/>
      <c r="Z807" s="112"/>
    </row>
    <row r="808" spans="12:26" x14ac:dyDescent="0.2">
      <c r="L808" s="103"/>
      <c r="R808" s="112"/>
      <c r="S808" s="112"/>
      <c r="T808" s="112"/>
      <c r="U808" s="112"/>
      <c r="V808" s="112"/>
      <c r="W808" s="112"/>
      <c r="X808" s="112"/>
      <c r="Y808" s="112"/>
      <c r="Z808" s="112"/>
    </row>
    <row r="809" spans="12:26" x14ac:dyDescent="0.2">
      <c r="L809" s="103"/>
      <c r="R809" s="112"/>
      <c r="S809" s="112"/>
      <c r="T809" s="112"/>
      <c r="U809" s="112"/>
      <c r="V809" s="112"/>
      <c r="W809" s="112"/>
      <c r="X809" s="112"/>
      <c r="Y809" s="112"/>
      <c r="Z809" s="112"/>
    </row>
    <row r="810" spans="12:26" x14ac:dyDescent="0.2">
      <c r="L810" s="103"/>
      <c r="R810" s="112"/>
      <c r="S810" s="112"/>
      <c r="T810" s="112"/>
      <c r="U810" s="112"/>
      <c r="V810" s="112"/>
      <c r="W810" s="112"/>
      <c r="X810" s="112"/>
      <c r="Y810" s="112"/>
      <c r="Z810" s="112"/>
    </row>
    <row r="811" spans="12:26" x14ac:dyDescent="0.2">
      <c r="L811" s="103"/>
      <c r="R811" s="112"/>
      <c r="S811" s="112"/>
      <c r="T811" s="112"/>
      <c r="U811" s="112"/>
      <c r="V811" s="112"/>
      <c r="W811" s="112"/>
      <c r="X811" s="112"/>
      <c r="Y811" s="112"/>
      <c r="Z811" s="112"/>
    </row>
    <row r="812" spans="12:26" x14ac:dyDescent="0.2">
      <c r="L812" s="103"/>
      <c r="R812" s="112"/>
      <c r="S812" s="112"/>
      <c r="T812" s="112"/>
      <c r="U812" s="112"/>
      <c r="V812" s="112"/>
      <c r="W812" s="112"/>
      <c r="X812" s="112"/>
      <c r="Y812" s="112"/>
      <c r="Z812" s="112"/>
    </row>
    <row r="813" spans="12:26" x14ac:dyDescent="0.2">
      <c r="L813" s="103"/>
      <c r="R813" s="112"/>
      <c r="S813" s="112"/>
      <c r="T813" s="112"/>
      <c r="U813" s="112"/>
      <c r="V813" s="112"/>
      <c r="W813" s="112"/>
      <c r="X813" s="112"/>
      <c r="Y813" s="112"/>
      <c r="Z813" s="112"/>
    </row>
    <row r="814" spans="12:26" x14ac:dyDescent="0.2">
      <c r="L814" s="103"/>
      <c r="R814" s="112"/>
      <c r="S814" s="112"/>
      <c r="T814" s="112"/>
      <c r="U814" s="112"/>
      <c r="V814" s="112"/>
      <c r="W814" s="112"/>
      <c r="X814" s="112"/>
      <c r="Y814" s="112"/>
      <c r="Z814" s="112"/>
    </row>
    <row r="815" spans="12:26" x14ac:dyDescent="0.2">
      <c r="L815" s="103"/>
      <c r="R815" s="112"/>
      <c r="S815" s="112"/>
      <c r="T815" s="112"/>
      <c r="U815" s="112"/>
      <c r="V815" s="112"/>
      <c r="W815" s="112"/>
      <c r="X815" s="112"/>
      <c r="Y815" s="112"/>
      <c r="Z815" s="112"/>
    </row>
    <row r="816" spans="12:26" x14ac:dyDescent="0.2">
      <c r="L816" s="103"/>
      <c r="R816" s="112"/>
      <c r="S816" s="112"/>
      <c r="T816" s="112"/>
      <c r="U816" s="112"/>
      <c r="V816" s="112"/>
      <c r="W816" s="112"/>
      <c r="X816" s="112"/>
      <c r="Y816" s="112"/>
      <c r="Z816" s="112"/>
    </row>
    <row r="817" spans="12:26" x14ac:dyDescent="0.2">
      <c r="L817" s="103"/>
      <c r="R817" s="112"/>
      <c r="S817" s="112"/>
      <c r="T817" s="112"/>
      <c r="U817" s="112"/>
      <c r="V817" s="112"/>
      <c r="W817" s="112"/>
      <c r="X817" s="112"/>
      <c r="Y817" s="112"/>
      <c r="Z817" s="112"/>
    </row>
    <row r="818" spans="12:26" x14ac:dyDescent="0.2">
      <c r="L818" s="103"/>
      <c r="R818" s="112"/>
      <c r="S818" s="112"/>
      <c r="T818" s="112"/>
      <c r="U818" s="112"/>
      <c r="V818" s="112"/>
      <c r="W818" s="112"/>
      <c r="X818" s="112"/>
      <c r="Y818" s="112"/>
      <c r="Z818" s="112"/>
    </row>
    <row r="819" spans="12:26" x14ac:dyDescent="0.2">
      <c r="L819" s="103"/>
      <c r="R819" s="112"/>
      <c r="S819" s="112"/>
      <c r="T819" s="112"/>
      <c r="U819" s="112"/>
      <c r="V819" s="112"/>
      <c r="W819" s="112"/>
      <c r="X819" s="112"/>
      <c r="Y819" s="112"/>
      <c r="Z819" s="112"/>
    </row>
    <row r="820" spans="12:26" x14ac:dyDescent="0.2">
      <c r="L820" s="103"/>
      <c r="R820" s="112"/>
      <c r="S820" s="112"/>
      <c r="T820" s="112"/>
      <c r="U820" s="112"/>
      <c r="V820" s="112"/>
      <c r="W820" s="112"/>
      <c r="X820" s="112"/>
      <c r="Y820" s="112"/>
      <c r="Z820" s="112"/>
    </row>
    <row r="821" spans="12:26" x14ac:dyDescent="0.2">
      <c r="L821" s="103"/>
      <c r="R821" s="112"/>
      <c r="S821" s="112"/>
      <c r="T821" s="112"/>
      <c r="U821" s="112"/>
      <c r="V821" s="112"/>
      <c r="W821" s="112"/>
      <c r="X821" s="112"/>
      <c r="Y821" s="112"/>
      <c r="Z821" s="112"/>
    </row>
    <row r="822" spans="12:26" x14ac:dyDescent="0.2">
      <c r="L822" s="103"/>
      <c r="R822" s="112"/>
      <c r="S822" s="112"/>
      <c r="T822" s="112"/>
      <c r="U822" s="112"/>
      <c r="V822" s="112"/>
      <c r="W822" s="112"/>
      <c r="X822" s="112"/>
      <c r="Y822" s="112"/>
      <c r="Z822" s="112"/>
    </row>
    <row r="823" spans="12:26" x14ac:dyDescent="0.2">
      <c r="L823" s="103"/>
      <c r="R823" s="112"/>
      <c r="S823" s="112"/>
      <c r="T823" s="112"/>
      <c r="U823" s="112"/>
      <c r="V823" s="112"/>
      <c r="W823" s="112"/>
      <c r="X823" s="112"/>
      <c r="Y823" s="112"/>
      <c r="Z823" s="112"/>
    </row>
    <row r="824" spans="12:26" x14ac:dyDescent="0.2">
      <c r="L824" s="103"/>
      <c r="R824" s="112"/>
      <c r="S824" s="112"/>
      <c r="T824" s="112"/>
      <c r="U824" s="112"/>
      <c r="V824" s="112"/>
      <c r="W824" s="112"/>
      <c r="X824" s="112"/>
      <c r="Y824" s="112"/>
      <c r="Z824" s="112"/>
    </row>
    <row r="825" spans="12:26" x14ac:dyDescent="0.2">
      <c r="L825" s="103"/>
      <c r="R825" s="112"/>
      <c r="S825" s="112"/>
      <c r="T825" s="112"/>
      <c r="U825" s="112"/>
      <c r="V825" s="112"/>
      <c r="W825" s="112"/>
      <c r="X825" s="112"/>
      <c r="Y825" s="112"/>
      <c r="Z825" s="112"/>
    </row>
    <row r="826" spans="12:26" x14ac:dyDescent="0.2">
      <c r="L826" s="103"/>
      <c r="R826" s="112"/>
      <c r="S826" s="112"/>
      <c r="T826" s="112"/>
      <c r="U826" s="112"/>
      <c r="V826" s="112"/>
      <c r="W826" s="112"/>
      <c r="X826" s="112"/>
      <c r="Y826" s="112"/>
      <c r="Z826" s="112"/>
    </row>
    <row r="827" spans="12:26" x14ac:dyDescent="0.2">
      <c r="L827" s="103"/>
      <c r="R827" s="112"/>
      <c r="S827" s="112"/>
      <c r="T827" s="112"/>
      <c r="U827" s="112"/>
      <c r="V827" s="112"/>
      <c r="W827" s="112"/>
      <c r="X827" s="112"/>
      <c r="Y827" s="112"/>
      <c r="Z827" s="112"/>
    </row>
    <row r="828" spans="12:26" x14ac:dyDescent="0.2">
      <c r="L828" s="103"/>
      <c r="R828" s="112"/>
      <c r="S828" s="112"/>
      <c r="T828" s="112"/>
      <c r="U828" s="112"/>
      <c r="V828" s="112"/>
      <c r="W828" s="112"/>
      <c r="X828" s="112"/>
      <c r="Y828" s="112"/>
      <c r="Z828" s="112"/>
    </row>
    <row r="829" spans="12:26" x14ac:dyDescent="0.2">
      <c r="L829" s="103"/>
      <c r="R829" s="112"/>
      <c r="S829" s="112"/>
      <c r="T829" s="112"/>
      <c r="U829" s="112"/>
      <c r="V829" s="112"/>
      <c r="W829" s="112"/>
      <c r="X829" s="112"/>
      <c r="Y829" s="112"/>
      <c r="Z829" s="112"/>
    </row>
    <row r="830" spans="12:26" x14ac:dyDescent="0.2">
      <c r="L830" s="103"/>
      <c r="R830" s="112"/>
      <c r="S830" s="112"/>
      <c r="T830" s="112"/>
      <c r="U830" s="112"/>
      <c r="V830" s="112"/>
      <c r="W830" s="112"/>
      <c r="X830" s="112"/>
      <c r="Y830" s="112"/>
      <c r="Z830" s="112"/>
    </row>
    <row r="831" spans="12:26" x14ac:dyDescent="0.2">
      <c r="L831" s="103"/>
      <c r="R831" s="112"/>
      <c r="S831" s="112"/>
      <c r="T831" s="112"/>
      <c r="U831" s="112"/>
      <c r="V831" s="112"/>
      <c r="W831" s="112"/>
      <c r="X831" s="112"/>
      <c r="Y831" s="112"/>
      <c r="Z831" s="112"/>
    </row>
    <row r="832" spans="12:26" x14ac:dyDescent="0.2">
      <c r="L832" s="103"/>
      <c r="R832" s="112"/>
      <c r="S832" s="112"/>
      <c r="T832" s="112"/>
      <c r="U832" s="112"/>
      <c r="V832" s="112"/>
      <c r="W832" s="112"/>
      <c r="X832" s="112"/>
      <c r="Y832" s="112"/>
      <c r="Z832" s="112"/>
    </row>
    <row r="833" spans="12:26" x14ac:dyDescent="0.2">
      <c r="L833" s="103"/>
      <c r="R833" s="112"/>
      <c r="S833" s="112"/>
      <c r="T833" s="112"/>
      <c r="U833" s="112"/>
      <c r="V833" s="112"/>
      <c r="W833" s="112"/>
      <c r="X833" s="112"/>
      <c r="Y833" s="112"/>
      <c r="Z833" s="112"/>
    </row>
    <row r="834" spans="12:26" x14ac:dyDescent="0.2">
      <c r="L834" s="103"/>
      <c r="R834" s="112"/>
      <c r="S834" s="112"/>
      <c r="T834" s="112"/>
      <c r="U834" s="112"/>
      <c r="V834" s="112"/>
      <c r="W834" s="112"/>
      <c r="X834" s="112"/>
      <c r="Y834" s="112"/>
      <c r="Z834" s="112"/>
    </row>
    <row r="835" spans="12:26" x14ac:dyDescent="0.2">
      <c r="L835" s="103"/>
      <c r="R835" s="112"/>
      <c r="S835" s="112"/>
      <c r="T835" s="112"/>
      <c r="U835" s="112"/>
      <c r="V835" s="112"/>
      <c r="W835" s="112"/>
      <c r="X835" s="112"/>
      <c r="Y835" s="112"/>
      <c r="Z835" s="112"/>
    </row>
    <row r="836" spans="12:26" x14ac:dyDescent="0.2">
      <c r="L836" s="103"/>
      <c r="R836" s="112"/>
      <c r="S836" s="112"/>
      <c r="T836" s="112"/>
      <c r="U836" s="112"/>
      <c r="V836" s="112"/>
      <c r="W836" s="112"/>
      <c r="X836" s="112"/>
      <c r="Y836" s="112"/>
      <c r="Z836" s="112"/>
    </row>
    <row r="837" spans="12:26" x14ac:dyDescent="0.2">
      <c r="L837" s="103"/>
      <c r="R837" s="112"/>
      <c r="S837" s="112"/>
      <c r="T837" s="112"/>
      <c r="U837" s="112"/>
      <c r="V837" s="112"/>
      <c r="W837" s="112"/>
      <c r="X837" s="112"/>
      <c r="Y837" s="112"/>
      <c r="Z837" s="112"/>
    </row>
    <row r="838" spans="12:26" x14ac:dyDescent="0.2">
      <c r="L838" s="103"/>
      <c r="R838" s="112"/>
      <c r="S838" s="112"/>
      <c r="T838" s="112"/>
      <c r="U838" s="112"/>
      <c r="V838" s="112"/>
      <c r="W838" s="112"/>
      <c r="X838" s="112"/>
      <c r="Y838" s="112"/>
      <c r="Z838" s="112"/>
    </row>
    <row r="839" spans="12:26" x14ac:dyDescent="0.2">
      <c r="L839" s="103"/>
      <c r="R839" s="112"/>
      <c r="S839" s="112"/>
      <c r="T839" s="112"/>
      <c r="U839" s="112"/>
      <c r="V839" s="112"/>
      <c r="W839" s="112"/>
      <c r="X839" s="112"/>
      <c r="Y839" s="112"/>
      <c r="Z839" s="112"/>
    </row>
    <row r="840" spans="12:26" x14ac:dyDescent="0.2">
      <c r="L840" s="103"/>
      <c r="R840" s="112"/>
      <c r="S840" s="112"/>
      <c r="T840" s="112"/>
      <c r="U840" s="112"/>
      <c r="V840" s="112"/>
      <c r="W840" s="112"/>
      <c r="X840" s="112"/>
      <c r="Y840" s="112"/>
      <c r="Z840" s="112"/>
    </row>
    <row r="841" spans="12:26" x14ac:dyDescent="0.2">
      <c r="L841" s="103"/>
      <c r="R841" s="112"/>
      <c r="S841" s="112"/>
      <c r="T841" s="112"/>
      <c r="U841" s="112"/>
      <c r="V841" s="112"/>
      <c r="W841" s="112"/>
      <c r="X841" s="112"/>
      <c r="Y841" s="112"/>
      <c r="Z841" s="112"/>
    </row>
    <row r="842" spans="12:26" x14ac:dyDescent="0.2">
      <c r="L842" s="103"/>
      <c r="R842" s="112"/>
      <c r="S842" s="112"/>
      <c r="T842" s="112"/>
      <c r="U842" s="112"/>
      <c r="V842" s="112"/>
      <c r="W842" s="112"/>
      <c r="X842" s="112"/>
      <c r="Y842" s="112"/>
      <c r="Z842" s="112"/>
    </row>
    <row r="843" spans="12:26" x14ac:dyDescent="0.2">
      <c r="L843" s="103"/>
      <c r="R843" s="112"/>
      <c r="S843" s="112"/>
      <c r="T843" s="112"/>
      <c r="U843" s="112"/>
      <c r="V843" s="112"/>
      <c r="W843" s="112"/>
      <c r="X843" s="112"/>
      <c r="Y843" s="112"/>
      <c r="Z843" s="112"/>
    </row>
    <row r="844" spans="12:26" x14ac:dyDescent="0.2">
      <c r="L844" s="103"/>
      <c r="R844" s="112"/>
      <c r="S844" s="112"/>
      <c r="T844" s="112"/>
      <c r="U844" s="112"/>
      <c r="V844" s="112"/>
      <c r="W844" s="112"/>
      <c r="X844" s="112"/>
      <c r="Y844" s="112"/>
      <c r="Z844" s="112"/>
    </row>
    <row r="845" spans="12:26" x14ac:dyDescent="0.2">
      <c r="L845" s="103"/>
      <c r="R845" s="112"/>
      <c r="S845" s="112"/>
      <c r="T845" s="112"/>
      <c r="U845" s="112"/>
      <c r="V845" s="112"/>
      <c r="W845" s="112"/>
      <c r="X845" s="112"/>
      <c r="Y845" s="112"/>
      <c r="Z845" s="112"/>
    </row>
    <row r="846" spans="12:26" x14ac:dyDescent="0.2">
      <c r="L846" s="103"/>
      <c r="R846" s="112"/>
      <c r="S846" s="112"/>
      <c r="T846" s="112"/>
      <c r="U846" s="112"/>
      <c r="V846" s="112"/>
      <c r="W846" s="112"/>
      <c r="X846" s="112"/>
      <c r="Y846" s="112"/>
      <c r="Z846" s="112"/>
    </row>
    <row r="847" spans="12:26" x14ac:dyDescent="0.2">
      <c r="L847" s="103"/>
      <c r="R847" s="112"/>
      <c r="S847" s="112"/>
      <c r="T847" s="112"/>
      <c r="U847" s="112"/>
      <c r="V847" s="112"/>
      <c r="W847" s="112"/>
      <c r="X847" s="112"/>
      <c r="Y847" s="112"/>
      <c r="Z847" s="112"/>
    </row>
    <row r="848" spans="12:26" x14ac:dyDescent="0.2">
      <c r="L848" s="103"/>
      <c r="R848" s="112"/>
      <c r="S848" s="112"/>
      <c r="T848" s="112"/>
      <c r="U848" s="112"/>
      <c r="V848" s="112"/>
      <c r="W848" s="112"/>
      <c r="X848" s="112"/>
      <c r="Y848" s="112"/>
      <c r="Z848" s="112"/>
    </row>
    <row r="849" spans="12:26" x14ac:dyDescent="0.2">
      <c r="L849" s="103"/>
      <c r="R849" s="112"/>
      <c r="S849" s="112"/>
      <c r="T849" s="112"/>
      <c r="U849" s="112"/>
      <c r="V849" s="112"/>
      <c r="W849" s="112"/>
      <c r="X849" s="112"/>
      <c r="Y849" s="112"/>
      <c r="Z849" s="112"/>
    </row>
    <row r="850" spans="12:26" x14ac:dyDescent="0.2">
      <c r="L850" s="103"/>
      <c r="R850" s="112"/>
      <c r="S850" s="112"/>
      <c r="T850" s="112"/>
      <c r="U850" s="112"/>
      <c r="V850" s="112"/>
      <c r="W850" s="112"/>
      <c r="X850" s="112"/>
      <c r="Y850" s="112"/>
      <c r="Z850" s="112"/>
    </row>
    <row r="851" spans="12:26" x14ac:dyDescent="0.2">
      <c r="L851" s="103"/>
      <c r="R851" s="112"/>
      <c r="S851" s="112"/>
      <c r="T851" s="112"/>
      <c r="U851" s="112"/>
      <c r="V851" s="112"/>
      <c r="W851" s="112"/>
      <c r="X851" s="112"/>
      <c r="Y851" s="112"/>
      <c r="Z851" s="112"/>
    </row>
    <row r="852" spans="12:26" x14ac:dyDescent="0.2">
      <c r="L852" s="103"/>
      <c r="R852" s="112"/>
      <c r="S852" s="112"/>
      <c r="T852" s="112"/>
      <c r="U852" s="112"/>
      <c r="V852" s="112"/>
      <c r="W852" s="112"/>
      <c r="X852" s="112"/>
      <c r="Y852" s="112"/>
      <c r="Z852" s="112"/>
    </row>
    <row r="853" spans="12:26" x14ac:dyDescent="0.2">
      <c r="L853" s="103"/>
      <c r="R853" s="112"/>
      <c r="S853" s="112"/>
      <c r="T853" s="112"/>
      <c r="U853" s="112"/>
      <c r="V853" s="112"/>
      <c r="W853" s="112"/>
      <c r="X853" s="112"/>
      <c r="Y853" s="112"/>
      <c r="Z853" s="112"/>
    </row>
    <row r="854" spans="12:26" x14ac:dyDescent="0.2">
      <c r="L854" s="103"/>
      <c r="R854" s="112"/>
      <c r="S854" s="112"/>
      <c r="T854" s="112"/>
      <c r="U854" s="112"/>
      <c r="V854" s="112"/>
      <c r="W854" s="112"/>
      <c r="X854" s="112"/>
      <c r="Y854" s="112"/>
      <c r="Z854" s="112"/>
    </row>
    <row r="855" spans="12:26" x14ac:dyDescent="0.2">
      <c r="L855" s="103"/>
      <c r="R855" s="112"/>
      <c r="S855" s="112"/>
      <c r="T855" s="112"/>
      <c r="U855" s="112"/>
      <c r="V855" s="112"/>
      <c r="W855" s="112"/>
      <c r="X855" s="112"/>
      <c r="Y855" s="112"/>
      <c r="Z855" s="112"/>
    </row>
    <row r="856" spans="12:26" x14ac:dyDescent="0.2">
      <c r="L856" s="103"/>
      <c r="R856" s="112"/>
      <c r="S856" s="112"/>
      <c r="T856" s="112"/>
      <c r="U856" s="112"/>
      <c r="V856" s="112"/>
      <c r="W856" s="112"/>
      <c r="X856" s="112"/>
      <c r="Y856" s="112"/>
      <c r="Z856" s="112"/>
    </row>
    <row r="857" spans="12:26" x14ac:dyDescent="0.2">
      <c r="L857" s="103"/>
      <c r="R857" s="112"/>
      <c r="S857" s="112"/>
      <c r="T857" s="112"/>
      <c r="U857" s="112"/>
      <c r="V857" s="112"/>
      <c r="W857" s="112"/>
      <c r="X857" s="112"/>
      <c r="Y857" s="112"/>
      <c r="Z857" s="112"/>
    </row>
    <row r="858" spans="12:26" x14ac:dyDescent="0.2">
      <c r="L858" s="103"/>
      <c r="R858" s="112"/>
      <c r="S858" s="112"/>
      <c r="T858" s="112"/>
      <c r="U858" s="112"/>
      <c r="V858" s="112"/>
      <c r="W858" s="112"/>
      <c r="X858" s="112"/>
      <c r="Y858" s="112"/>
      <c r="Z858" s="112"/>
    </row>
    <row r="859" spans="12:26" x14ac:dyDescent="0.2">
      <c r="L859" s="103"/>
      <c r="R859" s="112"/>
      <c r="S859" s="112"/>
      <c r="T859" s="112"/>
      <c r="U859" s="112"/>
      <c r="V859" s="112"/>
      <c r="W859" s="112"/>
      <c r="X859" s="112"/>
      <c r="Y859" s="112"/>
      <c r="Z859" s="112"/>
    </row>
    <row r="860" spans="12:26" x14ac:dyDescent="0.2">
      <c r="L860" s="103"/>
      <c r="R860" s="112"/>
      <c r="S860" s="112"/>
      <c r="T860" s="112"/>
      <c r="U860" s="112"/>
      <c r="V860" s="112"/>
      <c r="W860" s="112"/>
      <c r="X860" s="112"/>
      <c r="Y860" s="112"/>
      <c r="Z860" s="112"/>
    </row>
    <row r="861" spans="12:26" x14ac:dyDescent="0.2">
      <c r="L861" s="103"/>
      <c r="R861" s="112"/>
      <c r="S861" s="112"/>
      <c r="T861" s="112"/>
      <c r="U861" s="112"/>
      <c r="V861" s="112"/>
      <c r="W861" s="112"/>
      <c r="X861" s="112"/>
      <c r="Y861" s="112"/>
      <c r="Z861" s="112"/>
    </row>
    <row r="862" spans="12:26" x14ac:dyDescent="0.2">
      <c r="L862" s="103"/>
      <c r="R862" s="112"/>
      <c r="S862" s="112"/>
      <c r="T862" s="112"/>
      <c r="U862" s="112"/>
      <c r="V862" s="112"/>
      <c r="W862" s="112"/>
      <c r="X862" s="112"/>
      <c r="Y862" s="112"/>
      <c r="Z862" s="112"/>
    </row>
    <row r="863" spans="12:26" x14ac:dyDescent="0.2">
      <c r="L863" s="103"/>
      <c r="R863" s="112"/>
      <c r="S863" s="112"/>
      <c r="T863" s="112"/>
      <c r="U863" s="112"/>
      <c r="V863" s="112"/>
      <c r="W863" s="112"/>
      <c r="X863" s="112"/>
      <c r="Y863" s="112"/>
      <c r="Z863" s="112"/>
    </row>
    <row r="864" spans="12:26" x14ac:dyDescent="0.2">
      <c r="L864" s="103"/>
      <c r="R864" s="112"/>
      <c r="S864" s="112"/>
      <c r="T864" s="112"/>
      <c r="U864" s="112"/>
      <c r="V864" s="112"/>
      <c r="W864" s="112"/>
      <c r="X864" s="112"/>
      <c r="Y864" s="112"/>
      <c r="Z864" s="112"/>
    </row>
    <row r="865" spans="12:26" x14ac:dyDescent="0.2">
      <c r="L865" s="103"/>
      <c r="R865" s="112"/>
      <c r="S865" s="112"/>
      <c r="T865" s="112"/>
      <c r="U865" s="112"/>
      <c r="V865" s="112"/>
      <c r="W865" s="112"/>
      <c r="X865" s="112"/>
      <c r="Y865" s="112"/>
      <c r="Z865" s="112"/>
    </row>
    <row r="866" spans="12:26" x14ac:dyDescent="0.2">
      <c r="L866" s="103"/>
      <c r="R866" s="112"/>
      <c r="S866" s="112"/>
      <c r="T866" s="112"/>
      <c r="U866" s="112"/>
      <c r="V866" s="112"/>
      <c r="W866" s="112"/>
      <c r="X866" s="112"/>
      <c r="Y866" s="112"/>
      <c r="Z866" s="112"/>
    </row>
    <row r="867" spans="12:26" x14ac:dyDescent="0.2">
      <c r="L867" s="103"/>
      <c r="R867" s="112"/>
      <c r="S867" s="112"/>
      <c r="T867" s="112"/>
      <c r="U867" s="112"/>
      <c r="V867" s="112"/>
      <c r="W867" s="112"/>
      <c r="X867" s="112"/>
      <c r="Y867" s="112"/>
      <c r="Z867" s="112"/>
    </row>
    <row r="868" spans="12:26" x14ac:dyDescent="0.2">
      <c r="L868" s="103"/>
      <c r="R868" s="112"/>
      <c r="S868" s="112"/>
      <c r="T868" s="112"/>
      <c r="U868" s="112"/>
      <c r="V868" s="112"/>
      <c r="W868" s="112"/>
      <c r="X868" s="112"/>
      <c r="Y868" s="112"/>
      <c r="Z868" s="112"/>
    </row>
    <row r="869" spans="12:26" x14ac:dyDescent="0.2">
      <c r="L869" s="103"/>
      <c r="R869" s="112"/>
      <c r="S869" s="112"/>
      <c r="T869" s="112"/>
      <c r="U869" s="112"/>
      <c r="V869" s="112"/>
      <c r="W869" s="112"/>
      <c r="X869" s="112"/>
      <c r="Y869" s="112"/>
      <c r="Z869" s="112"/>
    </row>
    <row r="870" spans="12:26" x14ac:dyDescent="0.2">
      <c r="L870" s="103"/>
      <c r="R870" s="112"/>
      <c r="S870" s="112"/>
      <c r="T870" s="112"/>
      <c r="U870" s="112"/>
      <c r="V870" s="112"/>
      <c r="W870" s="112"/>
      <c r="X870" s="112"/>
      <c r="Y870" s="112"/>
      <c r="Z870" s="112"/>
    </row>
    <row r="871" spans="12:26" x14ac:dyDescent="0.2">
      <c r="L871" s="103"/>
      <c r="R871" s="112"/>
      <c r="S871" s="112"/>
      <c r="T871" s="112"/>
      <c r="U871" s="112"/>
      <c r="V871" s="112"/>
      <c r="W871" s="112"/>
      <c r="X871" s="112"/>
      <c r="Y871" s="112"/>
      <c r="Z871" s="112"/>
    </row>
    <row r="872" spans="12:26" x14ac:dyDescent="0.2">
      <c r="L872" s="103"/>
      <c r="R872" s="112"/>
      <c r="S872" s="112"/>
      <c r="T872" s="112"/>
      <c r="U872" s="112"/>
      <c r="V872" s="112"/>
      <c r="W872" s="112"/>
      <c r="X872" s="112"/>
      <c r="Y872" s="112"/>
      <c r="Z872" s="112"/>
    </row>
    <row r="873" spans="12:26" x14ac:dyDescent="0.2">
      <c r="L873" s="103"/>
      <c r="R873" s="112"/>
      <c r="S873" s="112"/>
      <c r="T873" s="112"/>
      <c r="U873" s="112"/>
      <c r="V873" s="112"/>
      <c r="W873" s="112"/>
      <c r="X873" s="112"/>
      <c r="Y873" s="112"/>
      <c r="Z873" s="112"/>
    </row>
    <row r="874" spans="12:26" x14ac:dyDescent="0.2">
      <c r="L874" s="103"/>
      <c r="R874" s="112"/>
      <c r="S874" s="112"/>
      <c r="T874" s="112"/>
      <c r="U874" s="112"/>
      <c r="V874" s="112"/>
      <c r="W874" s="112"/>
      <c r="X874" s="112"/>
      <c r="Y874" s="112"/>
      <c r="Z874" s="112"/>
    </row>
    <row r="875" spans="12:26" x14ac:dyDescent="0.2">
      <c r="L875" s="103"/>
      <c r="R875" s="112"/>
      <c r="S875" s="112"/>
      <c r="T875" s="112"/>
      <c r="U875" s="112"/>
      <c r="V875" s="112"/>
      <c r="W875" s="112"/>
      <c r="X875" s="112"/>
      <c r="Y875" s="112"/>
      <c r="Z875" s="112"/>
    </row>
    <row r="876" spans="12:26" x14ac:dyDescent="0.2">
      <c r="L876" s="103"/>
      <c r="R876" s="112"/>
      <c r="S876" s="112"/>
      <c r="T876" s="112"/>
      <c r="U876" s="112"/>
      <c r="V876" s="112"/>
      <c r="W876" s="112"/>
      <c r="X876" s="112"/>
      <c r="Y876" s="112"/>
      <c r="Z876" s="112"/>
    </row>
    <row r="877" spans="12:26" x14ac:dyDescent="0.2">
      <c r="L877" s="103"/>
      <c r="R877" s="112"/>
      <c r="S877" s="112"/>
      <c r="T877" s="112"/>
      <c r="U877" s="112"/>
      <c r="V877" s="112"/>
      <c r="W877" s="112"/>
      <c r="X877" s="112"/>
      <c r="Y877" s="112"/>
      <c r="Z877" s="112"/>
    </row>
    <row r="878" spans="12:26" x14ac:dyDescent="0.2">
      <c r="L878" s="103"/>
      <c r="R878" s="112"/>
      <c r="S878" s="112"/>
      <c r="T878" s="112"/>
      <c r="U878" s="112"/>
      <c r="V878" s="112"/>
      <c r="W878" s="112"/>
      <c r="X878" s="112"/>
      <c r="Y878" s="112"/>
      <c r="Z878" s="112"/>
    </row>
    <row r="879" spans="12:26" x14ac:dyDescent="0.2">
      <c r="L879" s="103"/>
      <c r="R879" s="112"/>
      <c r="S879" s="112"/>
      <c r="T879" s="112"/>
      <c r="U879" s="112"/>
      <c r="V879" s="112"/>
      <c r="W879" s="112"/>
      <c r="X879" s="112"/>
      <c r="Y879" s="112"/>
      <c r="Z879" s="112"/>
    </row>
    <row r="880" spans="12:26" x14ac:dyDescent="0.2">
      <c r="L880" s="103"/>
      <c r="R880" s="112"/>
      <c r="S880" s="112"/>
      <c r="T880" s="112"/>
      <c r="U880" s="112"/>
      <c r="V880" s="112"/>
      <c r="W880" s="112"/>
      <c r="X880" s="112"/>
      <c r="Y880" s="112"/>
      <c r="Z880" s="112"/>
    </row>
    <row r="881" spans="12:26" x14ac:dyDescent="0.2">
      <c r="L881" s="103"/>
      <c r="R881" s="112"/>
      <c r="S881" s="112"/>
      <c r="T881" s="112"/>
      <c r="U881" s="112"/>
      <c r="V881" s="112"/>
      <c r="W881" s="112"/>
      <c r="X881" s="112"/>
      <c r="Y881" s="112"/>
      <c r="Z881" s="112"/>
    </row>
    <row r="882" spans="12:26" x14ac:dyDescent="0.2">
      <c r="L882" s="103"/>
      <c r="R882" s="112"/>
      <c r="S882" s="112"/>
      <c r="T882" s="112"/>
      <c r="U882" s="112"/>
      <c r="V882" s="112"/>
      <c r="W882" s="112"/>
      <c r="X882" s="112"/>
      <c r="Y882" s="112"/>
      <c r="Z882" s="112"/>
    </row>
    <row r="883" spans="12:26" x14ac:dyDescent="0.2">
      <c r="L883" s="103"/>
      <c r="R883" s="112"/>
      <c r="S883" s="112"/>
      <c r="T883" s="112"/>
      <c r="U883" s="112"/>
      <c r="V883" s="112"/>
      <c r="W883" s="112"/>
      <c r="X883" s="112"/>
      <c r="Y883" s="112"/>
      <c r="Z883" s="112"/>
    </row>
    <row r="884" spans="12:26" x14ac:dyDescent="0.2">
      <c r="L884" s="103"/>
      <c r="R884" s="112"/>
      <c r="S884" s="112"/>
      <c r="T884" s="112"/>
      <c r="U884" s="112"/>
      <c r="V884" s="112"/>
      <c r="W884" s="112"/>
      <c r="X884" s="112"/>
      <c r="Y884" s="112"/>
      <c r="Z884" s="112"/>
    </row>
    <row r="885" spans="12:26" x14ac:dyDescent="0.2">
      <c r="L885" s="103"/>
      <c r="R885" s="112"/>
      <c r="S885" s="112"/>
      <c r="T885" s="112"/>
      <c r="U885" s="112"/>
      <c r="V885" s="112"/>
      <c r="W885" s="112"/>
      <c r="X885" s="112"/>
      <c r="Y885" s="112"/>
      <c r="Z885" s="112"/>
    </row>
    <row r="886" spans="12:26" x14ac:dyDescent="0.2">
      <c r="L886" s="103"/>
      <c r="R886" s="112"/>
      <c r="S886" s="112"/>
      <c r="T886" s="112"/>
      <c r="U886" s="112"/>
      <c r="V886" s="112"/>
      <c r="W886" s="112"/>
      <c r="X886" s="112"/>
      <c r="Y886" s="112"/>
      <c r="Z886" s="112"/>
    </row>
    <row r="887" spans="12:26" x14ac:dyDescent="0.2">
      <c r="L887" s="103"/>
      <c r="R887" s="112"/>
      <c r="S887" s="112"/>
      <c r="T887" s="112"/>
      <c r="U887" s="112"/>
      <c r="V887" s="112"/>
      <c r="W887" s="112"/>
      <c r="X887" s="112"/>
      <c r="Y887" s="112"/>
      <c r="Z887" s="112"/>
    </row>
    <row r="888" spans="12:26" x14ac:dyDescent="0.2">
      <c r="L888" s="103"/>
      <c r="R888" s="112"/>
      <c r="S888" s="112"/>
      <c r="T888" s="112"/>
      <c r="U888" s="112"/>
      <c r="V888" s="112"/>
      <c r="W888" s="112"/>
      <c r="X888" s="112"/>
      <c r="Y888" s="112"/>
      <c r="Z888" s="112"/>
    </row>
    <row r="889" spans="12:26" x14ac:dyDescent="0.2">
      <c r="L889" s="103"/>
      <c r="R889" s="112"/>
      <c r="S889" s="112"/>
      <c r="T889" s="112"/>
      <c r="U889" s="112"/>
      <c r="V889" s="112"/>
      <c r="W889" s="112"/>
      <c r="X889" s="112"/>
      <c r="Y889" s="112"/>
      <c r="Z889" s="112"/>
    </row>
    <row r="890" spans="12:26" x14ac:dyDescent="0.2">
      <c r="L890" s="103"/>
      <c r="R890" s="112"/>
      <c r="S890" s="112"/>
      <c r="T890" s="112"/>
      <c r="U890" s="112"/>
      <c r="V890" s="112"/>
      <c r="W890" s="112"/>
      <c r="X890" s="112"/>
      <c r="Y890" s="112"/>
      <c r="Z890" s="112"/>
    </row>
    <row r="891" spans="12:26" x14ac:dyDescent="0.2">
      <c r="L891" s="103"/>
      <c r="R891" s="112"/>
      <c r="S891" s="112"/>
      <c r="T891" s="112"/>
      <c r="U891" s="112"/>
      <c r="V891" s="112"/>
      <c r="W891" s="112"/>
      <c r="X891" s="112"/>
      <c r="Y891" s="112"/>
      <c r="Z891" s="112"/>
    </row>
    <row r="892" spans="12:26" x14ac:dyDescent="0.2">
      <c r="L892" s="103"/>
      <c r="R892" s="112"/>
      <c r="S892" s="112"/>
      <c r="T892" s="112"/>
      <c r="U892" s="112"/>
      <c r="V892" s="112"/>
      <c r="W892" s="112"/>
      <c r="X892" s="112"/>
      <c r="Y892" s="112"/>
      <c r="Z892" s="112"/>
    </row>
    <row r="893" spans="12:26" x14ac:dyDescent="0.2">
      <c r="L893" s="103"/>
      <c r="R893" s="112"/>
      <c r="S893" s="112"/>
      <c r="T893" s="112"/>
      <c r="U893" s="112"/>
      <c r="V893" s="112"/>
      <c r="W893" s="112"/>
      <c r="X893" s="112"/>
      <c r="Y893" s="112"/>
      <c r="Z893" s="112"/>
    </row>
    <row r="894" spans="12:26" x14ac:dyDescent="0.2">
      <c r="L894" s="103"/>
      <c r="R894" s="112"/>
      <c r="S894" s="112"/>
      <c r="T894" s="112"/>
      <c r="U894" s="112"/>
      <c r="V894" s="112"/>
      <c r="W894" s="112"/>
      <c r="X894" s="112"/>
      <c r="Y894" s="112"/>
      <c r="Z894" s="112"/>
    </row>
    <row r="895" spans="12:26" x14ac:dyDescent="0.2">
      <c r="L895" s="103"/>
      <c r="R895" s="112"/>
      <c r="S895" s="112"/>
      <c r="T895" s="112"/>
      <c r="U895" s="112"/>
      <c r="V895" s="112"/>
      <c r="W895" s="112"/>
      <c r="X895" s="112"/>
      <c r="Y895" s="112"/>
      <c r="Z895" s="112"/>
    </row>
    <row r="896" spans="12:26" x14ac:dyDescent="0.2">
      <c r="L896" s="103"/>
      <c r="R896" s="112"/>
      <c r="S896" s="112"/>
      <c r="T896" s="112"/>
      <c r="U896" s="112"/>
      <c r="V896" s="112"/>
      <c r="W896" s="112"/>
      <c r="X896" s="112"/>
      <c r="Y896" s="112"/>
      <c r="Z896" s="112"/>
    </row>
    <row r="897" spans="12:26" x14ac:dyDescent="0.2">
      <c r="L897" s="103"/>
      <c r="R897" s="112"/>
      <c r="S897" s="112"/>
      <c r="T897" s="112"/>
      <c r="U897" s="112"/>
      <c r="V897" s="112"/>
      <c r="W897" s="112"/>
      <c r="X897" s="112"/>
      <c r="Y897" s="112"/>
      <c r="Z897" s="112"/>
    </row>
    <row r="898" spans="12:26" x14ac:dyDescent="0.2">
      <c r="L898" s="103"/>
      <c r="R898" s="112"/>
      <c r="S898" s="112"/>
      <c r="T898" s="112"/>
      <c r="U898" s="112"/>
      <c r="V898" s="112"/>
      <c r="W898" s="112"/>
      <c r="X898" s="112"/>
      <c r="Y898" s="112"/>
      <c r="Z898" s="112"/>
    </row>
    <row r="899" spans="12:26" x14ac:dyDescent="0.2">
      <c r="L899" s="103"/>
      <c r="R899" s="112"/>
      <c r="S899" s="112"/>
      <c r="T899" s="112"/>
      <c r="U899" s="112"/>
      <c r="V899" s="112"/>
      <c r="W899" s="112"/>
      <c r="X899" s="112"/>
      <c r="Y899" s="112"/>
      <c r="Z899" s="112"/>
    </row>
    <row r="900" spans="12:26" x14ac:dyDescent="0.2">
      <c r="L900" s="103"/>
      <c r="R900" s="112"/>
      <c r="S900" s="112"/>
      <c r="T900" s="112"/>
      <c r="U900" s="112"/>
      <c r="V900" s="112"/>
      <c r="W900" s="112"/>
      <c r="X900" s="112"/>
      <c r="Y900" s="112"/>
      <c r="Z900" s="112"/>
    </row>
    <row r="901" spans="12:26" x14ac:dyDescent="0.2">
      <c r="L901" s="103"/>
      <c r="R901" s="112"/>
      <c r="S901" s="112"/>
      <c r="T901" s="112"/>
      <c r="U901" s="112"/>
      <c r="V901" s="112"/>
      <c r="W901" s="112"/>
      <c r="X901" s="112"/>
      <c r="Y901" s="112"/>
      <c r="Z901" s="112"/>
    </row>
    <row r="902" spans="12:26" x14ac:dyDescent="0.2">
      <c r="L902" s="103"/>
      <c r="R902" s="112"/>
      <c r="S902" s="112"/>
      <c r="T902" s="112"/>
      <c r="U902" s="112"/>
      <c r="V902" s="112"/>
      <c r="W902" s="112"/>
      <c r="X902" s="112"/>
      <c r="Y902" s="112"/>
      <c r="Z902" s="112"/>
    </row>
    <row r="903" spans="12:26" x14ac:dyDescent="0.2">
      <c r="L903" s="103"/>
      <c r="R903" s="112"/>
      <c r="S903" s="112"/>
      <c r="T903" s="112"/>
      <c r="U903" s="112"/>
      <c r="V903" s="112"/>
      <c r="W903" s="112"/>
      <c r="X903" s="112"/>
      <c r="Y903" s="112"/>
      <c r="Z903" s="112"/>
    </row>
    <row r="904" spans="12:26" x14ac:dyDescent="0.2">
      <c r="L904" s="103"/>
      <c r="R904" s="112"/>
      <c r="S904" s="112"/>
      <c r="T904" s="112"/>
      <c r="U904" s="112"/>
      <c r="V904" s="112"/>
      <c r="W904" s="112"/>
      <c r="X904" s="112"/>
      <c r="Y904" s="112"/>
      <c r="Z904" s="112"/>
    </row>
    <row r="905" spans="12:26" x14ac:dyDescent="0.2">
      <c r="L905" s="103"/>
      <c r="R905" s="112"/>
      <c r="S905" s="112"/>
      <c r="T905" s="112"/>
      <c r="U905" s="112"/>
      <c r="V905" s="112"/>
      <c r="W905" s="112"/>
      <c r="X905" s="112"/>
      <c r="Y905" s="112"/>
      <c r="Z905" s="112"/>
    </row>
    <row r="906" spans="12:26" x14ac:dyDescent="0.2">
      <c r="L906" s="103"/>
      <c r="R906" s="112"/>
      <c r="S906" s="112"/>
      <c r="T906" s="112"/>
      <c r="U906" s="112"/>
      <c r="V906" s="112"/>
      <c r="W906" s="112"/>
      <c r="X906" s="112"/>
      <c r="Y906" s="112"/>
      <c r="Z906" s="112"/>
    </row>
    <row r="907" spans="12:26" x14ac:dyDescent="0.2">
      <c r="L907" s="103"/>
      <c r="R907" s="112"/>
      <c r="S907" s="112"/>
      <c r="T907" s="112"/>
      <c r="U907" s="112"/>
      <c r="V907" s="112"/>
      <c r="W907" s="112"/>
      <c r="X907" s="112"/>
      <c r="Y907" s="112"/>
      <c r="Z907" s="112"/>
    </row>
    <row r="908" spans="12:26" x14ac:dyDescent="0.2">
      <c r="L908" s="103"/>
      <c r="R908" s="112"/>
      <c r="S908" s="112"/>
      <c r="T908" s="112"/>
      <c r="U908" s="112"/>
      <c r="V908" s="112"/>
      <c r="W908" s="112"/>
      <c r="X908" s="112"/>
      <c r="Y908" s="112"/>
      <c r="Z908" s="112"/>
    </row>
    <row r="909" spans="12:26" x14ac:dyDescent="0.2">
      <c r="L909" s="103"/>
      <c r="R909" s="112"/>
      <c r="S909" s="112"/>
      <c r="T909" s="112"/>
      <c r="U909" s="112"/>
      <c r="V909" s="112"/>
      <c r="W909" s="112"/>
      <c r="X909" s="112"/>
      <c r="Y909" s="112"/>
      <c r="Z909" s="112"/>
    </row>
    <row r="910" spans="12:26" x14ac:dyDescent="0.2">
      <c r="L910" s="103"/>
      <c r="R910" s="112"/>
      <c r="S910" s="112"/>
      <c r="T910" s="112"/>
      <c r="U910" s="112"/>
      <c r="V910" s="112"/>
      <c r="W910" s="112"/>
      <c r="X910" s="112"/>
      <c r="Y910" s="112"/>
      <c r="Z910" s="112"/>
    </row>
    <row r="911" spans="12:26" x14ac:dyDescent="0.2">
      <c r="L911" s="103"/>
      <c r="R911" s="112"/>
      <c r="S911" s="112"/>
      <c r="T911" s="112"/>
      <c r="U911" s="112"/>
      <c r="V911" s="112"/>
      <c r="W911" s="112"/>
      <c r="X911" s="112"/>
      <c r="Y911" s="112"/>
      <c r="Z911" s="112"/>
    </row>
    <row r="912" spans="12:26" x14ac:dyDescent="0.2">
      <c r="L912" s="103"/>
      <c r="R912" s="112"/>
      <c r="S912" s="112"/>
      <c r="T912" s="112"/>
      <c r="U912" s="112"/>
      <c r="V912" s="112"/>
      <c r="W912" s="112"/>
      <c r="X912" s="112"/>
      <c r="Y912" s="112"/>
      <c r="Z912" s="112"/>
    </row>
    <row r="913" spans="12:26" x14ac:dyDescent="0.2">
      <c r="L913" s="103"/>
      <c r="R913" s="112"/>
      <c r="S913" s="112"/>
      <c r="T913" s="112"/>
      <c r="U913" s="112"/>
      <c r="V913" s="112"/>
      <c r="W913" s="112"/>
      <c r="X913" s="112"/>
      <c r="Y913" s="112"/>
      <c r="Z913" s="112"/>
    </row>
    <row r="914" spans="12:26" x14ac:dyDescent="0.2">
      <c r="L914" s="103"/>
      <c r="R914" s="112"/>
      <c r="S914" s="112"/>
      <c r="T914" s="112"/>
      <c r="U914" s="112"/>
      <c r="V914" s="112"/>
      <c r="W914" s="112"/>
      <c r="X914" s="112"/>
      <c r="Y914" s="112"/>
      <c r="Z914" s="112"/>
    </row>
  </sheetData>
  <mergeCells count="3">
    <mergeCell ref="F9:G9"/>
    <mergeCell ref="H9:I9"/>
    <mergeCell ref="P3:V3"/>
  </mergeCells>
  <pageMargins left="0.23622047244094491" right="0.23622047244094491" top="0.74803149606299213" bottom="0.74803149606299213" header="0.31496062992125984" footer="0.31496062992125984"/>
  <pageSetup paperSize="8" scale="89" orientation="landscape" r:id="rId1"/>
  <headerFooter>
    <oddHeader>&amp;CPříloha technické zprávy č. 1 / Technical report enclosure No. 1</oddHeader>
    <oddFooter xml:space="preserve">&amp;LFourClima s.r.o.&amp;R
Vypracoval / Elaborated: Radoslav Šultes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Příloha č.2</vt:lpstr>
      <vt:lpstr>Příloha č.1</vt:lpstr>
      <vt:lpstr>'Příloha č.2'!Názvy_tisku</vt:lpstr>
      <vt:lpstr>'Příloha č.1'!Oblast_tisku</vt:lpstr>
      <vt:lpstr>'Příloha č.2'!Oblast_tisku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"Radoslav Sultes" &lt;radoslav.sultes@fourclima.cz&gt;</dc:creator>
  <cp:lastModifiedBy>Radek</cp:lastModifiedBy>
  <cp:lastPrinted>2020-03-25T10:27:08Z</cp:lastPrinted>
  <dcterms:created xsi:type="dcterms:W3CDTF">2005-02-14T13:00:29Z</dcterms:created>
  <dcterms:modified xsi:type="dcterms:W3CDTF">2020-03-25T10:27:38Z</dcterms:modified>
</cp:coreProperties>
</file>